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74b562818526b9e/Desktop/Reforma Tributária/"/>
    </mc:Choice>
  </mc:AlternateContent>
  <xr:revisionPtr revIDLastSave="2174" documentId="8_{826BA3F2-162D-4031-A237-833179220F5F}" xr6:coauthVersionLast="47" xr6:coauthVersionMax="47" xr10:uidLastSave="{AF8511B7-B90F-4C4D-A4C2-567C868B7248}"/>
  <bookViews>
    <workbookView showSheetTabs="0" xWindow="-108" yWindow="-108" windowWidth="23256" windowHeight="12456" xr2:uid="{202718B3-0ABD-4724-AC59-9D6E16A9C7A2}"/>
  </bookViews>
  <sheets>
    <sheet name="ÍNDICE" sheetId="1" r:id="rId1"/>
    <sheet name="MAPEAMENTO" sheetId="5" r:id="rId2"/>
    <sheet name="CLASSIFICAÇÃO" sheetId="6" r:id="rId3"/>
    <sheet name="RTB12" sheetId="8" r:id="rId4"/>
    <sheet name="IDENTIFICAÇÃO" sheetId="7" r:id="rId5"/>
    <sheet name="TABELAS" sheetId="2" r:id="rId6"/>
    <sheet name="MATRIZ" sheetId="10" r:id="rId7"/>
    <sheet name="OPERAÇÕES" sheetId="4" r:id="rId8"/>
    <sheet name="LC 214.25" sheetId="3" r:id="rId9"/>
  </sheets>
  <definedNames>
    <definedName name="_xlnm._FilterDatabase" localSheetId="7" hidden="1">OPERAÇÕES!$B$2:$F$110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41" i="4" l="1"/>
  <c r="H140" i="4"/>
  <c r="E140" i="4"/>
  <c r="E139" i="4"/>
  <c r="E141" i="4" s="1"/>
  <c r="E136" i="4"/>
  <c r="E135" i="4"/>
  <c r="E137" i="4"/>
  <c r="E133" i="4"/>
  <c r="E132" i="4"/>
  <c r="J135" i="4"/>
  <c r="J136" i="4" s="1"/>
  <c r="H135" i="4"/>
  <c r="H136" i="4" s="1"/>
  <c r="G135" i="4"/>
  <c r="G136" i="4" s="1"/>
  <c r="F136" i="4" s="1"/>
  <c r="F129" i="4"/>
  <c r="H129" i="4"/>
  <c r="I129" i="4"/>
  <c r="J129" i="4"/>
  <c r="K129" i="4"/>
  <c r="G129" i="4"/>
  <c r="H128" i="4"/>
  <c r="I128" i="4"/>
  <c r="J128" i="4"/>
  <c r="K128" i="4"/>
  <c r="G128" i="4"/>
  <c r="E123" i="4"/>
  <c r="E121" i="4"/>
  <c r="E120" i="4"/>
  <c r="E119" i="4"/>
  <c r="E118" i="4"/>
  <c r="E117" i="4"/>
  <c r="AJ21" i="7"/>
  <c r="AJ14" i="7"/>
  <c r="AJ24" i="7"/>
  <c r="AJ23" i="7"/>
  <c r="AJ20" i="7"/>
  <c r="AJ11" i="7"/>
  <c r="AJ9" i="7"/>
  <c r="AJ8" i="7"/>
  <c r="AJ22" i="7"/>
  <c r="AJ18" i="7"/>
  <c r="AJ17" i="7"/>
  <c r="AJ12" i="7"/>
  <c r="AJ10" i="7"/>
  <c r="AD20" i="7"/>
  <c r="T9" i="7"/>
  <c r="Y11" i="7"/>
  <c r="Y12" i="7" s="1"/>
  <c r="T10" i="7"/>
  <c r="T14" i="7" s="1"/>
  <c r="T15" i="7" s="1"/>
  <c r="Y17" i="7" s="1"/>
  <c r="Y9" i="7"/>
  <c r="AD9" i="7" s="1"/>
  <c r="K9" i="7"/>
  <c r="F9" i="7"/>
  <c r="F10" i="7" s="1"/>
  <c r="F12" i="7" s="1"/>
  <c r="E90" i="5"/>
  <c r="P85" i="5"/>
  <c r="P87" i="5" s="1"/>
  <c r="B87" i="5"/>
  <c r="E89" i="5" s="1"/>
  <c r="H87" i="5" s="1"/>
  <c r="F86" i="5"/>
  <c r="F85" i="5"/>
  <c r="D87" i="5" s="1"/>
  <c r="E76" i="5"/>
  <c r="T73" i="5"/>
  <c r="P73" i="5"/>
  <c r="P71" i="5"/>
  <c r="L73" i="5"/>
  <c r="B73" i="5"/>
  <c r="F72" i="5"/>
  <c r="F71" i="5"/>
  <c r="D73" i="5" s="1"/>
  <c r="E65" i="5"/>
  <c r="E64" i="5"/>
  <c r="E63" i="5"/>
  <c r="L60" i="5"/>
  <c r="J58" i="5"/>
  <c r="J60" i="5" s="1"/>
  <c r="H60" i="5"/>
  <c r="E62" i="5"/>
  <c r="D60" i="5"/>
  <c r="B60" i="5"/>
  <c r="F59" i="5"/>
  <c r="F58" i="5"/>
  <c r="C42" i="10"/>
  <c r="C41" i="10"/>
  <c r="C40" i="10"/>
  <c r="C39" i="10"/>
  <c r="C38" i="10"/>
  <c r="C37" i="10"/>
  <c r="C35" i="10"/>
  <c r="C34" i="10"/>
  <c r="C32" i="10"/>
  <c r="C31" i="10"/>
  <c r="F6" i="8" a="1"/>
  <c r="F6" i="8" s="1"/>
  <c r="G6" i="8" a="1"/>
  <c r="G6" i="8" s="1"/>
  <c r="A9" i="8"/>
  <c r="A10" i="8" s="1"/>
  <c r="D10" i="8" s="1" a="1"/>
  <c r="D10" i="8" s="1"/>
  <c r="D8" i="8" a="1"/>
  <c r="D8" i="8" s="1"/>
  <c r="C8" i="8" a="1"/>
  <c r="C8" i="8" s="1"/>
  <c r="B8" i="8" a="1"/>
  <c r="B8" i="8" s="1"/>
  <c r="AK7" i="8"/>
  <c r="A7" i="8"/>
  <c r="C7" i="8" s="1" a="1"/>
  <c r="C7" i="8" s="1"/>
  <c r="AL6" i="8"/>
  <c r="D6" i="8" a="1"/>
  <c r="D6" i="8" s="1"/>
  <c r="C6" i="8" a="1"/>
  <c r="C6" i="8" s="1"/>
  <c r="B6" i="8" a="1"/>
  <c r="B6" i="8" s="1"/>
  <c r="AJ16" i="7" l="1"/>
  <c r="AJ26" i="7" s="1"/>
  <c r="Y18" i="7"/>
  <c r="AD17" i="7"/>
  <c r="AD18" i="7" s="1"/>
  <c r="F14" i="7"/>
  <c r="F15" i="7" s="1"/>
  <c r="F16" i="7" s="1"/>
  <c r="F18" i="7" s="1"/>
  <c r="F11" i="7"/>
  <c r="K8" i="7" s="1"/>
  <c r="AD11" i="7"/>
  <c r="AD12" i="7" s="1"/>
  <c r="T11" i="7"/>
  <c r="T12" i="7" s="1"/>
  <c r="J85" i="5"/>
  <c r="J87" i="5" s="1"/>
  <c r="E75" i="5"/>
  <c r="H73" i="5" s="1"/>
  <c r="J71" i="5" s="1"/>
  <c r="J73" i="5" s="1"/>
  <c r="B7" i="8" a="1"/>
  <c r="B7" i="8" s="1"/>
  <c r="D7" i="8" a="1"/>
  <c r="D7" i="8" s="1"/>
  <c r="B9" i="8" a="1"/>
  <c r="B9" i="8" s="1"/>
  <c r="C9" i="8" a="1"/>
  <c r="C9" i="8" s="1"/>
  <c r="D9" i="8" a="1"/>
  <c r="D9" i="8" s="1"/>
  <c r="K10" i="8"/>
  <c r="G10" i="8"/>
  <c r="L10" i="8"/>
  <c r="B10" i="8" a="1"/>
  <c r="B10" i="8" s="1"/>
  <c r="C10" i="8" a="1"/>
  <c r="C10" i="8" s="1"/>
  <c r="A11" i="8"/>
  <c r="Y8" i="7" l="1"/>
  <c r="AD8" i="7" s="1"/>
  <c r="K15" i="7"/>
  <c r="K10" i="7"/>
  <c r="F17" i="7"/>
  <c r="K14" i="7" s="1"/>
  <c r="F20" i="7"/>
  <c r="F21" i="7" s="1"/>
  <c r="F22" i="7" s="1"/>
  <c r="F24" i="7" s="1"/>
  <c r="Y15" i="7"/>
  <c r="Y10" i="7"/>
  <c r="T16" i="7"/>
  <c r="L87" i="5"/>
  <c r="E91" i="5"/>
  <c r="E92" i="5" s="1"/>
  <c r="E77" i="5"/>
  <c r="E78" i="5" s="1"/>
  <c r="C11" i="8" a="1"/>
  <c r="C11" i="8" s="1"/>
  <c r="B11" i="8" a="1"/>
  <c r="B11" i="8" s="1"/>
  <c r="D11" i="8" a="1"/>
  <c r="D11" i="8" s="1"/>
  <c r="A12" i="8"/>
  <c r="K16" i="8"/>
  <c r="M17" i="8"/>
  <c r="M19" i="8"/>
  <c r="M15" i="8"/>
  <c r="K18" i="8"/>
  <c r="K17" i="8"/>
  <c r="L19" i="8"/>
  <c r="L15" i="8"/>
  <c r="K19" i="8"/>
  <c r="K15" i="8"/>
  <c r="M18" i="8"/>
  <c r="M14" i="8"/>
  <c r="L18" i="8"/>
  <c r="L14" i="8"/>
  <c r="K14" i="8"/>
  <c r="L17" i="8"/>
  <c r="M16" i="8"/>
  <c r="L16" i="8"/>
  <c r="K21" i="7" l="1"/>
  <c r="K16" i="7"/>
  <c r="F23" i="7"/>
  <c r="F26" i="7"/>
  <c r="AD10" i="7"/>
  <c r="AD15" i="7"/>
  <c r="T17" i="7"/>
  <c r="T18" i="7" s="1"/>
  <c r="T20" i="7"/>
  <c r="T21" i="7" s="1"/>
  <c r="Y23" i="7" s="1"/>
  <c r="Y14" i="7"/>
  <c r="AD14" i="7" s="1"/>
  <c r="B12" i="8" a="1"/>
  <c r="B12" i="8" s="1"/>
  <c r="C12" i="8" a="1"/>
  <c r="C12" i="8" s="1"/>
  <c r="D12" i="8" a="1"/>
  <c r="D12" i="8" s="1"/>
  <c r="A13" i="8"/>
  <c r="AD16" i="7" l="1"/>
  <c r="Y24" i="7"/>
  <c r="K20" i="7"/>
  <c r="K22" i="7" s="1"/>
  <c r="K26" i="7" s="1"/>
  <c r="F27" i="7"/>
  <c r="Y16" i="7"/>
  <c r="Y21" i="7"/>
  <c r="T22" i="7"/>
  <c r="T23" i="7" s="1"/>
  <c r="T24" i="7" s="1"/>
  <c r="B13" i="8" a="1"/>
  <c r="B13" i="8" s="1"/>
  <c r="C13" i="8" a="1"/>
  <c r="C13" i="8" s="1"/>
  <c r="D13" i="8" a="1"/>
  <c r="D13" i="8" s="1"/>
  <c r="A14" i="8"/>
  <c r="T26" i="7" l="1"/>
  <c r="B14" i="8" a="1"/>
  <c r="B14" i="8" s="1"/>
  <c r="C14" i="8" a="1"/>
  <c r="C14" i="8" s="1"/>
  <c r="D14" i="8" a="1"/>
  <c r="D14" i="8" s="1"/>
  <c r="A15" i="8"/>
  <c r="T27" i="7" l="1"/>
  <c r="Y20" i="7"/>
  <c r="C15" i="8" a="1"/>
  <c r="C15" i="8" s="1"/>
  <c r="B15" i="8" a="1"/>
  <c r="B15" i="8" s="1"/>
  <c r="D15" i="8" a="1"/>
  <c r="D15" i="8" s="1"/>
  <c r="A16" i="8"/>
  <c r="Y22" i="7" l="1"/>
  <c r="Y26" i="7" s="1"/>
  <c r="AD22" i="7"/>
  <c r="AD26" i="7" s="1"/>
  <c r="C16" i="8" a="1"/>
  <c r="C16" i="8" s="1"/>
  <c r="A17" i="8"/>
  <c r="B16" i="8" a="1"/>
  <c r="B16" i="8" s="1"/>
  <c r="D16" i="8" a="1"/>
  <c r="D16" i="8" s="1"/>
  <c r="B17" i="8" l="1" a="1"/>
  <c r="B17" i="8" s="1"/>
  <c r="D17" i="8" a="1"/>
  <c r="D17" i="8" s="1"/>
  <c r="A18" i="8"/>
  <c r="C17" i="8" a="1"/>
  <c r="C17" i="8" s="1"/>
  <c r="D18" i="8" l="1" a="1"/>
  <c r="D18" i="8" s="1"/>
  <c r="A19" i="8"/>
  <c r="C18" i="8" a="1"/>
  <c r="C18" i="8" s="1"/>
  <c r="B18" i="8" a="1"/>
  <c r="B18" i="8" s="1"/>
  <c r="C19" i="8" l="1" a="1"/>
  <c r="C19" i="8" s="1"/>
  <c r="B19" i="8" a="1"/>
  <c r="B19" i="8" s="1"/>
  <c r="D19" i="8" a="1"/>
  <c r="D19" i="8" s="1"/>
  <c r="F10" i="8" s="1"/>
  <c r="F16" i="8" l="1"/>
  <c r="H19" i="8"/>
  <c r="H15" i="8"/>
  <c r="G17" i="8"/>
  <c r="F15" i="8"/>
  <c r="G19" i="8"/>
  <c r="H18" i="8"/>
  <c r="G18" i="8"/>
  <c r="H14" i="8"/>
  <c r="F17" i="8"/>
  <c r="G14" i="8"/>
  <c r="G15" i="8"/>
  <c r="F18" i="8"/>
  <c r="F19" i="8"/>
  <c r="F14" i="8"/>
  <c r="H17" i="8"/>
  <c r="H16" i="8"/>
  <c r="G16" i="8"/>
  <c r="N18" i="8"/>
  <c r="N15" i="8"/>
  <c r="N16" i="8"/>
  <c r="N19" i="8"/>
  <c r="N17" i="8"/>
  <c r="N14" i="8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5" i="4"/>
  <c r="A4" i="4"/>
  <c r="I16" i="8" l="1"/>
  <c r="I14" i="8"/>
  <c r="I15" i="8"/>
  <c r="I19" i="8"/>
  <c r="M10" i="8"/>
  <c r="N10" i="8" s="1"/>
  <c r="I18" i="8"/>
  <c r="I17" i="8"/>
  <c r="D110" i="4"/>
  <c r="D109" i="4"/>
  <c r="D101" i="4"/>
  <c r="D100" i="4"/>
  <c r="D92" i="4"/>
  <c r="D91" i="4"/>
  <c r="D83" i="4"/>
  <c r="D82" i="4"/>
  <c r="D74" i="4"/>
  <c r="D73" i="4"/>
  <c r="D65" i="4"/>
  <c r="D64" i="4"/>
  <c r="D56" i="4"/>
  <c r="D55" i="4"/>
  <c r="D47" i="4"/>
  <c r="D46" i="4"/>
  <c r="D38" i="4"/>
  <c r="D37" i="4"/>
  <c r="D29" i="4"/>
  <c r="D28" i="4"/>
  <c r="D20" i="4"/>
  <c r="D19" i="4"/>
  <c r="D11" i="4"/>
  <c r="D10" i="4"/>
  <c r="A3" i="4"/>
  <c r="I110" i="3"/>
  <c r="O38" i="3"/>
  <c r="T40" i="3" s="1"/>
  <c r="T41" i="3" s="1"/>
  <c r="J38" i="3"/>
  <c r="J39" i="3" s="1"/>
  <c r="O40" i="3" l="1"/>
  <c r="H10" i="8"/>
  <c r="I10" i="8" s="1"/>
  <c r="D111" i="4"/>
  <c r="J43" i="3"/>
  <c r="J40" i="3"/>
  <c r="O37" i="3" s="1"/>
  <c r="Z40" i="3" l="1"/>
  <c r="Z41" i="3" s="1"/>
  <c r="O41" i="3"/>
  <c r="T37" i="3"/>
  <c r="Z37" i="3"/>
  <c r="O39" i="3"/>
  <c r="T38" i="3"/>
  <c r="Z38" i="3" s="1"/>
  <c r="O44" i="3"/>
  <c r="J44" i="3"/>
  <c r="O46" i="3" s="1"/>
  <c r="O47" i="3" s="1"/>
  <c r="J41" i="3"/>
  <c r="T44" i="3" l="1"/>
  <c r="AH44" i="3" s="1"/>
  <c r="T46" i="3"/>
  <c r="J45" i="3"/>
  <c r="T39" i="3"/>
  <c r="Z39" i="3"/>
  <c r="J49" i="3" l="1"/>
  <c r="J46" i="3"/>
  <c r="O43" i="3" s="1"/>
  <c r="T47" i="3"/>
  <c r="AH46" i="3"/>
  <c r="AH47" i="3" s="1"/>
  <c r="AH43" i="3" l="1"/>
  <c r="AH45" i="3" s="1"/>
  <c r="T43" i="3"/>
  <c r="T45" i="3" s="1"/>
  <c r="O45" i="3"/>
  <c r="J47" i="3"/>
  <c r="O50" i="3"/>
  <c r="AH50" i="3" s="1"/>
  <c r="J50" i="3"/>
  <c r="O52" i="3" s="1"/>
  <c r="O53" i="3" l="1"/>
  <c r="Z52" i="3"/>
  <c r="J51" i="3"/>
  <c r="J52" i="3" l="1"/>
  <c r="J56" i="3"/>
  <c r="J53" i="3"/>
  <c r="J55" i="3" s="1"/>
  <c r="Z53" i="3"/>
  <c r="AH52" i="3"/>
  <c r="AH53" i="3" s="1"/>
  <c r="J57" i="3" l="1"/>
  <c r="O49" i="3"/>
  <c r="O51" i="3" l="1"/>
  <c r="O57" i="3" s="1"/>
  <c r="AH49" i="3"/>
  <c r="AH51" i="3" s="1"/>
  <c r="Z49" i="3"/>
  <c r="Z51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<sst xmlns="http://schemas.openxmlformats.org/spreadsheetml/2006/main" count="1333" uniqueCount="381">
  <si>
    <t>Para os anos-calendário 2027 e 2028</t>
  </si>
  <si>
    <t>FAIXA</t>
  </si>
  <si>
    <t>RBT12</t>
  </si>
  <si>
    <t>ALIQUOTA</t>
  </si>
  <si>
    <t>DEDUÇÃO</t>
  </si>
  <si>
    <t>IRPJ</t>
  </si>
  <si>
    <t>CSLL</t>
  </si>
  <si>
    <t>CBS</t>
  </si>
  <si>
    <t>CPP</t>
  </si>
  <si>
    <t>ICMS</t>
  </si>
  <si>
    <t>IBS</t>
  </si>
  <si>
    <t>1ª Faixa</t>
  </si>
  <si>
    <t>-</t>
  </si>
  <si>
    <t>2ª Faixa</t>
  </si>
  <si>
    <t>3ª Faixa</t>
  </si>
  <si>
    <t>4ª Faixa</t>
  </si>
  <si>
    <t>5ª Faixa</t>
  </si>
  <si>
    <t>6ª Faixa</t>
  </si>
  <si>
    <t>ANEXO I</t>
  </si>
  <si>
    <t>Para o ano-calendário 2029</t>
  </si>
  <si>
    <t>1ª Faixa</t>
  </si>
  <si>
    <t>2ª Faixa</t>
  </si>
  <si>
    <t>3ª Faixa</t>
  </si>
  <si>
    <t>4ª Faixa</t>
  </si>
  <si>
    <t>5ª Faixa</t>
  </si>
  <si>
    <t>6ª Faixa</t>
  </si>
  <si>
    <t>Para o ano-calendário 2030</t>
  </si>
  <si>
    <t>Para o ano-calendário 2031</t>
  </si>
  <si>
    <t>Para o ano-calendário 2032</t>
  </si>
  <si>
    <t>Para o ano-calendário 2033</t>
  </si>
  <si>
    <t>IPI</t>
  </si>
  <si>
    <t>ANEXO II</t>
  </si>
  <si>
    <t>Próximo anexo</t>
  </si>
  <si>
    <t>Para os ano-calendário 2029</t>
  </si>
  <si>
    <t>Para os ano-calendário 2030</t>
  </si>
  <si>
    <t>Para os ano-calendário 2031</t>
  </si>
  <si>
    <t>Para os ano-calendário 2032</t>
  </si>
  <si>
    <t>Para os ano-calendário 2033</t>
  </si>
  <si>
    <t>ANEXO III</t>
  </si>
  <si>
    <t>–</t>
  </si>
  <si>
    <t>ISS</t>
  </si>
  <si>
    <t>(*) O percentual efetivo máximo devido ao ISS será de 5%, transferindo-se a diferença, de forma proporcional, aos tributos federais da mesma faixa de receita bruta anual. Sendo assim, na 5ª faixa, quando a alíquota efetiva for superior a 14,92537%, a repartição será:</t>
  </si>
  <si>
    <t>5ª Faixa, com alíquota efetiva superior a 14,93%</t>
  </si>
  <si>
    <t>(Alíquota efetiva - 5%) x 6,02%</t>
  </si>
  <si>
    <t>(Alíquota efetiva - 5%) x 5,26%</t>
  </si>
  <si>
    <t>(Alíquota efetiva - 5%) x 23,20%</t>
  </si>
  <si>
    <t>(Alíquota efetiva - 5%) x 65,26%</t>
  </si>
  <si>
    <t>Percentual de ISS fixo em 5%</t>
  </si>
  <si>
    <t>(Alíquota efetiva - 5%) x 0,26%</t>
  </si>
  <si>
    <t>(*) O percentual efetivo máximo devido ao ISS será de 4,5%, transferindo-se a diferença, de forma proporcional, aos tributos federais e IBS da mesma faixa de receita bruta anual. Sendo assim, na 5ª faixa, quando a alíquota efetiva for superior a 14,92537% a repartição será:</t>
  </si>
  <si>
    <t>5ª Faixa, com alíquota efetiva superior a 14,92537%</t>
  </si>
  <si>
    <t>(Alíquota efetiva - 4,5%) x 5,73%</t>
  </si>
  <si>
    <t>(Alíquota efetiva - 4,5%) x 5,01%</t>
  </si>
  <si>
    <t>(Alíquota efetiva - 4,5%) x 22,33%</t>
  </si>
  <si>
    <t>(Alíquota efetiva - 4,5%) x 62,13%</t>
  </si>
  <si>
    <t>Percentual de ISS fixo em 4,5%</t>
  </si>
  <si>
    <t>(Alíquota efetiva - 4,5%) x 4,8%</t>
  </si>
  <si>
    <t>(*) O percentual efetivo máximo devido ao ISS será de 4%, transferindo-se a diferença, de forma proporcional, aos tributos federais e IBS da mesma faixa de receita bruta anual. Sendo assim, na 5ª faixa, quando a alíquota efetiva for superior a 14,92537% a repartição será:</t>
  </si>
  <si>
    <t>(Alíquota efetiva - 4%) x 5,46%</t>
  </si>
  <si>
    <t>(Alíquota efetiva - 4%) x 4,78%</t>
  </si>
  <si>
    <t>(Alíquota efetiva - 4%) x 21,31%</t>
  </si>
  <si>
    <t>(Alíquota efetiva - 4%) x 59,29%</t>
  </si>
  <si>
    <t>Percentual de ISS fixo em 4%</t>
  </si>
  <si>
    <t>(Alíquota efetiva - 4%) x 9,15%</t>
  </si>
  <si>
    <t>23,45% (*)</t>
  </si>
  <si>
    <t>(*) O percentual efetivo máximo devido ao ISS será de 3,5%, transferindo-se a diferença, de forma proporcional, aos tributos federais e IBS da mesma faixa de receita bruta anual. Sendo assim, na 5ª faixa, quando a alíquota efetiva for superior a 14,92537% a repartição será:</t>
  </si>
  <si>
    <t>(Alíquota efetiva - 3,5%) x 5,23%</t>
  </si>
  <si>
    <t>(Alíquota efetiva - 3,5%) x 4,57%</t>
  </si>
  <si>
    <t>(Alíquota efetiva - 3,5%) x 20,38%</t>
  </si>
  <si>
    <t>(Alíquota efetiva - 3,5%) x 56,69%</t>
  </si>
  <si>
    <t>Percentual de ISS fixo em 3,5%</t>
  </si>
  <si>
    <t>(Alíquota efetiva - 3,5%) x 13,13%</t>
  </si>
  <si>
    <t>20,10% (*)</t>
  </si>
  <si>
    <t>(*) O percentual efetivo máximo devido ao ISS será de 3%, transferindo-se a diferença, de forma proporcional, aos tributos federais e IBS da mesma faixa de receita bruta anual. Sendo assim, na 5ª faixa, quando a alíquota efetiva for superior a 14,92537% a repartição será:</t>
  </si>
  <si>
    <t>(Alíquota efetiva - 3%) x 5,01%</t>
  </si>
  <si>
    <t>(Alíquota efetiva - 3%) x 4,38%</t>
  </si>
  <si>
    <t>(Alíquota efetiva - 3%) x 19,52%</t>
  </si>
  <si>
    <t>(Alíquota efetiva - 3%) x 54,32%</t>
  </si>
  <si>
    <t>Percentual de ISS fixo em 3%</t>
  </si>
  <si>
    <t>(Alíquota efetiva - 3%) x 16,77%</t>
  </si>
  <si>
    <t>ANEXO IV</t>
  </si>
  <si>
    <t>(*) O percentual efetivo máximo devido ao ISS será de 5%, transferindo-se a diferença, de forma proporcional, aos tributos federais da mesma faixa de receita bruta anual. Sendo assim, na 5ª faixa, quando a alíquota efetiva for superior a 12,5%, a repartição será:</t>
  </si>
  <si>
    <t>5ª Faixa, com alíquota efetiva superior a 12,5%</t>
  </si>
  <si>
    <t>(Alíquota efetiva - 5%) x 31,33%</t>
  </si>
  <si>
    <t>(Alíquota efetiva - 5%) x 32,00%</t>
  </si>
  <si>
    <t>(Alíquota efetiva - 5%) x 36,27%</t>
  </si>
  <si>
    <t>(*) O percentual efetivo máximo devido ao ISS será de 4,5%, transferindo-se a diferença, de forma proporcional, aos tributos federais e IBS da mesma faixa de receita bruta anual. Sendo assim, na 5ª faixa, quando a alíquota efetiva for superior a 12,5% a repartição será:</t>
  </si>
  <si>
    <t>(Alíquota efetiva - 4,5%) x 29,38%</t>
  </si>
  <si>
    <t>(Alíquota efetiva - 4,5%) x 30%</t>
  </si>
  <si>
    <t>(Alíquota efetiva - 4,5%) x 34,38%</t>
  </si>
  <si>
    <t>32,00% (*)</t>
  </si>
  <si>
    <t>(*) O percentual efetivo máximo devido ao ISS será de 4%, transferindo-se a diferença, de forma proporcional, aos tributos federais e IBS da mesma faixa de receita bruta anual. Sendo assim, na 5ª faixa, quando a alíquota efetiva for superior a 12,5% a repartição será:</t>
  </si>
  <si>
    <t>(Alíquota efetiva - 4%) x 27,65%</t>
  </si>
  <si>
    <t>(Alíquota efetiva - 4%) x 28,24%</t>
  </si>
  <si>
    <t>(Alíquota efetiva - 4%) x 32,35%</t>
  </si>
  <si>
    <t>(*) O percentual efetivo máximo devido ao ISS será de 3,5%, transferindo-se a diferença, de forma proporcional, aos tributos federais e IBS da mesma faixa de receita bruta anual. Sendo assim, na 5ª faixa, quando a alíquota efetiva for superior a 12,5% a repartição será:</t>
  </si>
  <si>
    <t>(Alíquota efetiva - 3,5%) x 26,11%</t>
  </si>
  <si>
    <t>(Alíquota efetiva - 3,5%) x 26,67%</t>
  </si>
  <si>
    <t>(Alíquota efetiva - 3,5%) x 30,56%</t>
  </si>
  <si>
    <t>(*) O percentual efetivo máximo devido ao ISS será de 3%, transferindo-se a diferença, de forma proporcional, aos tributos federais e IBS da mesma faixa de receita bruta anual. Sendo assim, na 5ª faixa, quando a alíquota efetiva for superior a 12,5% a repartição será:</t>
  </si>
  <si>
    <t>(Alíquota efetiva - 3%) x 24,74%</t>
  </si>
  <si>
    <t>(Alíquota efetiva - 3%) x 25,26%</t>
  </si>
  <si>
    <t>(Alíquota efetiva - 3%) x 28,95%</t>
  </si>
  <si>
    <t>ANEXO V</t>
  </si>
  <si>
    <t>SIMPLES NACIONAL</t>
  </si>
  <si>
    <t>LC 214/2025, alterada pela LC 227//2026</t>
  </si>
  <si>
    <r>
      <rPr>
        <sz val="16"/>
        <color rgb="FFFF0000"/>
        <rFont val="Congenial Light"/>
      </rPr>
      <t>Art. 517. </t>
    </r>
    <r>
      <rPr>
        <sz val="16"/>
        <color theme="1"/>
        <rFont val="Congenial Light"/>
      </rPr>
      <t>A Lei Complementar nº 123, de 14 de dezembro de 2006, passa a vigorar com as seguintes alterações:</t>
    </r>
  </si>
  <si>
    <r>
      <rPr>
        <sz val="16"/>
        <color rgb="FFC00000"/>
        <rFont val="Congenial Light"/>
      </rPr>
      <t>Alteração do Art. 13, LC 123/06 - § 9º</t>
    </r>
    <r>
      <rPr>
        <sz val="16"/>
        <color theme="1"/>
        <rFont val="Congenial Light"/>
      </rPr>
      <t xml:space="preserve"> É facultado ao optante pelo Simples Nacional </t>
    </r>
    <r>
      <rPr>
        <sz val="16"/>
        <color rgb="FFC00000"/>
        <rFont val="Congenial Light"/>
      </rPr>
      <t xml:space="preserve">apurar e recolher o IBS e a CBS de acordo com o regime regular aplicável </t>
    </r>
    <r>
      <rPr>
        <sz val="16"/>
        <color theme="1"/>
        <rFont val="Congenial Light"/>
      </rPr>
      <t>a esses tributos,</t>
    </r>
    <r>
      <rPr>
        <sz val="16"/>
        <color rgb="FFC00000"/>
        <rFont val="Congenial Light"/>
      </rPr>
      <t xml:space="preserve"> </t>
    </r>
    <r>
      <rPr>
        <b/>
        <sz val="16"/>
        <color rgb="FFC00000"/>
        <rFont val="Congenial Light"/>
      </rPr>
      <t>hipótese em que as parcelas a eles relativas não serão cobradas pelo regime único.</t>
    </r>
    <r>
      <rPr>
        <b/>
        <sz val="16"/>
        <color theme="1"/>
        <rFont val="Congenial Light"/>
      </rPr>
      <t> </t>
    </r>
    <r>
      <rPr>
        <sz val="16"/>
        <color theme="1"/>
        <rFont val="Congenial Light"/>
      </rPr>
      <t>   </t>
    </r>
    <r>
      <rPr>
        <sz val="16"/>
        <color rgb="FF0070C0"/>
        <rFont val="Congenial Light"/>
      </rPr>
      <t>(Incluído pela Lei Complementar nº 227, de 2026)</t>
    </r>
  </si>
  <si>
    <r>
      <rPr>
        <sz val="16"/>
        <color rgb="FFC00000"/>
        <rFont val="Congenial Light"/>
      </rPr>
      <t xml:space="preserve">Alteração do Art. 13, LC 123/06 - § 10. </t>
    </r>
    <r>
      <rPr>
        <sz val="16"/>
        <color theme="1"/>
        <rFont val="Congenial Light"/>
      </rPr>
      <t xml:space="preserve">A opção a que se refere o § 9º </t>
    </r>
    <r>
      <rPr>
        <sz val="16"/>
        <color rgb="FFC00000"/>
        <rFont val="Congenial Light"/>
      </rPr>
      <t>será exercida para os semestres iniciados em janeiro e julho de cada ano,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sendo irretratável para cada um desses períodos,</t>
    </r>
    <r>
      <rPr>
        <sz val="16"/>
        <color theme="1"/>
        <rFont val="Congenial Light"/>
      </rPr>
      <t xml:space="preserve"> devendo ser exercida nos </t>
    </r>
    <r>
      <rPr>
        <sz val="16"/>
        <color rgb="FF0070C0"/>
        <rFont val="Congenial Light"/>
      </rPr>
      <t>meses de setembro e março</t>
    </r>
    <r>
      <rPr>
        <sz val="16"/>
        <color theme="1"/>
        <rFont val="Congenial Light"/>
      </rPr>
      <t xml:space="preserve"> imediatamente anteriores a cada semestre, na forma regulamentada pelo CGSN. </t>
    </r>
  </si>
  <si>
    <t>SETEMBRO</t>
  </si>
  <si>
    <t>MARÇO</t>
  </si>
  <si>
    <t>1º SEMESTRE</t>
  </si>
  <si>
    <t>2º SEMESTRE</t>
  </si>
  <si>
    <t>OPÇÃO PELO  REGIME</t>
  </si>
  <si>
    <r>
      <rPr>
        <sz val="16"/>
        <color rgb="FFFF0000"/>
        <rFont val="Congenial Light"/>
      </rPr>
      <t xml:space="preserve">Alteração do Art. 16, LC 123/06 - § 2º </t>
    </r>
    <r>
      <rPr>
        <sz val="16"/>
        <color theme="1"/>
        <rFont val="Congenial Light"/>
      </rPr>
      <t>A opção de que trata o </t>
    </r>
    <r>
      <rPr>
        <i/>
        <sz val="16"/>
        <color rgb="FF000000"/>
        <rFont val="Congenial Light"/>
      </rPr>
      <t>caput</t>
    </r>
    <r>
      <rPr>
        <b/>
        <sz val="16"/>
        <color rgb="FF000000"/>
        <rFont val="Congenial Light"/>
      </rPr>
      <t> </t>
    </r>
    <r>
      <rPr>
        <sz val="16"/>
        <color rgb="FF000000"/>
        <rFont val="Congenial Light"/>
      </rPr>
      <t xml:space="preserve">deste artigo </t>
    </r>
    <r>
      <rPr>
        <sz val="16"/>
        <color rgb="FFFF0000"/>
        <rFont val="Congenial Light"/>
      </rPr>
      <t xml:space="preserve">deverá ser realizada no mês de setembro, </t>
    </r>
    <r>
      <rPr>
        <sz val="16"/>
        <color rgb="FF000000"/>
        <rFont val="Congenial Light"/>
      </rPr>
      <t xml:space="preserve">até o seu último dia útil, produzindo </t>
    </r>
    <r>
      <rPr>
        <sz val="16"/>
        <color rgb="FFFF0000"/>
        <rFont val="Congenial Light"/>
      </rPr>
      <t>efeitos a partir do primeiro dia do ano-calendário seguinte</t>
    </r>
    <r>
      <rPr>
        <sz val="16"/>
        <color rgb="FF000000"/>
        <rFont val="Congenial Light"/>
      </rPr>
      <t xml:space="preserve"> ao da opção, ressalvado o disposto no § 3º deste artigo.</t>
    </r>
  </si>
  <si>
    <t>RECEITAS</t>
  </si>
  <si>
    <t>Jan</t>
  </si>
  <si>
    <t>RECEITA EFETIVA (VERDADEIRA)</t>
  </si>
  <si>
    <t>caso prático:</t>
  </si>
  <si>
    <t>Fev</t>
  </si>
  <si>
    <t>o planejamento tributário identificou um melhor cenário</t>
  </si>
  <si>
    <t>Mar</t>
  </si>
  <si>
    <t>no simples nacional, mas o último quadrimestre foi analisado</t>
  </si>
  <si>
    <t>Abr</t>
  </si>
  <si>
    <t>com base em dados conjecturados, baseado no último ano.</t>
  </si>
  <si>
    <t>Mai</t>
  </si>
  <si>
    <t>Jun</t>
  </si>
  <si>
    <t>mesmo ocorrendo a opçao a receita federal impede  amanutenção da empresa no simples nacional</t>
  </si>
  <si>
    <t>Jul</t>
  </si>
  <si>
    <t>Ago</t>
  </si>
  <si>
    <t>opção</t>
  </si>
  <si>
    <t>Set</t>
  </si>
  <si>
    <t>RECEITA SIMULADA</t>
  </si>
  <si>
    <t>SAZONALIDADE</t>
  </si>
  <si>
    <t>Out</t>
  </si>
  <si>
    <t>O produto foi mais vendido que o normal</t>
  </si>
  <si>
    <t>ultrapassou os 4,8 milhões</t>
  </si>
  <si>
    <t>Nov</t>
  </si>
  <si>
    <t>Dez</t>
  </si>
  <si>
    <t>cadeia de vendas</t>
  </si>
  <si>
    <t>Regular</t>
  </si>
  <si>
    <t>Simples (B2C)</t>
  </si>
  <si>
    <t>Simples (B2B)</t>
  </si>
  <si>
    <t>Indústria</t>
  </si>
  <si>
    <t>valor da compra</t>
  </si>
  <si>
    <t>débito</t>
  </si>
  <si>
    <t>mva</t>
  </si>
  <si>
    <t>crédito</t>
  </si>
  <si>
    <t>valor do produto</t>
  </si>
  <si>
    <t>tributo</t>
  </si>
  <si>
    <t>débito do tributo</t>
  </si>
  <si>
    <t>preço (prod. + Trib.)</t>
  </si>
  <si>
    <t>atacadista</t>
  </si>
  <si>
    <t>aliq. Rateio</t>
  </si>
  <si>
    <t>simples por dentro</t>
  </si>
  <si>
    <t>simples por fora</t>
  </si>
  <si>
    <t>ou</t>
  </si>
  <si>
    <t>varejista</t>
  </si>
  <si>
    <t>consumidor final</t>
  </si>
  <si>
    <t>não gera crédito</t>
  </si>
  <si>
    <t>gera crédito</t>
  </si>
  <si>
    <t>não aproveita crédito</t>
  </si>
  <si>
    <t xml:space="preserve"> aproveita crédito</t>
  </si>
  <si>
    <r>
      <rPr>
        <sz val="16"/>
        <color rgb="FFFF0000"/>
        <rFont val="Congenial Light"/>
      </rPr>
      <t>Alteração do Art. 18, LC 123/06 -§ 1º</t>
    </r>
    <r>
      <rPr>
        <sz val="16"/>
        <color theme="1"/>
        <rFont val="Congenial Light"/>
      </rPr>
      <t xml:space="preserve"> Para fins de determinação da alíquota nominal, o sujeito passivo utilizará </t>
    </r>
    <r>
      <rPr>
        <b/>
        <sz val="16"/>
        <color theme="1"/>
        <rFont val="Congenial Light"/>
      </rPr>
      <t>a receita bruta acumulada nos doze meses antecedentes ao mês anterior ao do período de apuração.</t>
    </r>
  </si>
  <si>
    <t>REGIME DE APURAÇÃO</t>
  </si>
  <si>
    <r>
      <rPr>
        <sz val="16"/>
        <color rgb="FFFF0000"/>
        <rFont val="Congenial Light"/>
      </rPr>
      <t>Art. 43</t>
    </r>
    <r>
      <rPr>
        <b/>
        <sz val="16"/>
        <color rgb="FFFF0000"/>
        <rFont val="Congenial Light"/>
      </rPr>
      <t>. </t>
    </r>
    <r>
      <rPr>
        <sz val="16"/>
        <color rgb="FF000000"/>
        <rFont val="Congenial Light"/>
      </rPr>
      <t>O período de apuração do IBS e da CBS</t>
    </r>
    <r>
      <rPr>
        <b/>
        <sz val="16"/>
        <color rgb="FF000000"/>
        <rFont val="Congenial Light"/>
      </rPr>
      <t xml:space="preserve"> será mensal.</t>
    </r>
  </si>
  <si>
    <r>
      <rPr>
        <sz val="16"/>
        <color rgb="FFFF0000"/>
        <rFont val="Congenial Light"/>
      </rPr>
      <t>Art. 45</t>
    </r>
    <r>
      <rPr>
        <b/>
        <sz val="16"/>
        <color rgb="FFFF0000"/>
        <rFont val="Congenial Light"/>
      </rPr>
      <t>.</t>
    </r>
    <r>
      <rPr>
        <b/>
        <sz val="16"/>
        <color rgb="FF000000"/>
        <rFont val="Congenial Light"/>
      </rPr>
      <t xml:space="preserve"> Para cada período de apuração, </t>
    </r>
    <r>
      <rPr>
        <sz val="16"/>
        <color rgb="FF000000"/>
        <rFont val="Congenial Light"/>
      </rPr>
      <t>o contribuinte deverá apurar, separadamente, o saldo do IBS e da CBS, que corresponderá à diferença entre os valores:</t>
    </r>
  </si>
  <si>
    <r>
      <rPr>
        <sz val="16"/>
        <color rgb="FFFF0000"/>
        <rFont val="Congenial Light"/>
      </rPr>
      <t>I -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 xml:space="preserve">dos débitos </t>
    </r>
    <r>
      <rPr>
        <sz val="16"/>
        <color theme="1"/>
        <rFont val="Congenial Light"/>
      </rPr>
      <t>do IBS e da CBS decorrentes dos</t>
    </r>
    <r>
      <rPr>
        <b/>
        <sz val="16"/>
        <color rgb="FFFF0000"/>
        <rFont val="Congenial Light"/>
      </rPr>
      <t xml:space="preserve"> fatos geradores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ocorridos no período de apuração</t>
    </r>
    <r>
      <rPr>
        <sz val="16"/>
        <color theme="1"/>
        <rFont val="Congenial Light"/>
      </rPr>
      <t>;</t>
    </r>
  </si>
  <si>
    <t>II - dos crédit</t>
  </si>
  <si>
    <r>
      <rPr>
        <sz val="16"/>
        <color rgb="FFFF0000"/>
        <rFont val="Congenial Light"/>
      </rPr>
      <t>Art. 10.</t>
    </r>
    <r>
      <rPr>
        <b/>
        <sz val="16"/>
        <color rgb="FF000000"/>
        <rFont val="Congenial Light"/>
      </rPr>
      <t> </t>
    </r>
    <r>
      <rPr>
        <b/>
        <sz val="16"/>
        <rFont val="Congenial Light"/>
      </rPr>
      <t xml:space="preserve">Considera-se ocorrido o fato gerador </t>
    </r>
    <r>
      <rPr>
        <sz val="16"/>
        <color rgb="FF000000"/>
        <rFont val="Congenial Light"/>
      </rPr>
      <t xml:space="preserve">do IBS e da CBS </t>
    </r>
    <r>
      <rPr>
        <b/>
        <sz val="16"/>
        <color rgb="FFFF0000"/>
        <rFont val="Congenial Light"/>
      </rPr>
      <t>no momento do fornecimento</t>
    </r>
    <r>
      <rPr>
        <sz val="16"/>
        <color rgb="FF000000"/>
        <rFont val="Congenial Light"/>
      </rPr>
      <t xml:space="preserve"> nas operações com bens ou com serviços, ainda que de execução continuada ou fracionada.</t>
    </r>
  </si>
  <si>
    <r>
      <rPr>
        <sz val="16"/>
        <color rgb="FFFF0000"/>
        <rFont val="Congenial Light"/>
      </rPr>
      <t>Art</t>
    </r>
    <r>
      <rPr>
        <b/>
        <sz val="16"/>
        <color rgb="FFFF0000"/>
        <rFont val="Congenial Light"/>
      </rPr>
      <t>. </t>
    </r>
    <r>
      <rPr>
        <sz val="16"/>
        <color rgb="FFFF0000"/>
        <rFont val="Congenial Light"/>
      </rPr>
      <t>3º</t>
    </r>
    <r>
      <rPr>
        <b/>
        <sz val="16"/>
        <color rgb="FF000000"/>
        <rFont val="Congenial Light"/>
      </rPr>
      <t> </t>
    </r>
    <r>
      <rPr>
        <sz val="16"/>
        <color rgb="FF000000"/>
        <rFont val="Congenial Light"/>
      </rPr>
      <t>Para fins desta Lei Complementar, consideram-se:</t>
    </r>
  </si>
  <si>
    <r>
      <rPr>
        <sz val="16"/>
        <color rgb="FFFF0000"/>
        <rFont val="Congenial Light"/>
      </rPr>
      <t>II -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fornecimento:</t>
    </r>
  </si>
  <si>
    <r>
      <rPr>
        <sz val="16"/>
        <color rgb="FFFF0000"/>
        <rFont val="Congenial Light"/>
      </rPr>
      <t>a)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entrega ou disponibilização</t>
    </r>
    <r>
      <rPr>
        <sz val="16"/>
        <color theme="1"/>
        <rFont val="Congenial Light"/>
      </rPr>
      <t xml:space="preserve"> de bem material;</t>
    </r>
  </si>
  <si>
    <r>
      <rPr>
        <sz val="16"/>
        <color rgb="FFFF0000"/>
        <rFont val="Congenial Light"/>
      </rPr>
      <t>b)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 xml:space="preserve">instituição, transferência, cessão, concessão, licenciamento ou disponibilização </t>
    </r>
    <r>
      <rPr>
        <sz val="16"/>
        <color theme="1"/>
        <rFont val="Congenial Light"/>
      </rPr>
      <t>de bem imaterial, inclusive direito;</t>
    </r>
  </si>
  <si>
    <r>
      <rPr>
        <sz val="16"/>
        <color rgb="FFFF0000"/>
        <rFont val="Congenial Light"/>
      </rPr>
      <t>c)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 xml:space="preserve">prestação ou disponibilização </t>
    </r>
    <r>
      <rPr>
        <sz val="16"/>
        <color theme="1"/>
        <rFont val="Congenial Light"/>
      </rPr>
      <t>de serviço;</t>
    </r>
  </si>
  <si>
    <r>
      <rPr>
        <sz val="16"/>
        <color rgb="FFFF0000"/>
        <rFont val="Congenial Light"/>
      </rPr>
      <t>II -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dos créditos</t>
    </r>
    <r>
      <rPr>
        <sz val="16"/>
        <color theme="1"/>
        <rFont val="Congenial Light"/>
      </rPr>
      <t xml:space="preserve"> </t>
    </r>
    <r>
      <rPr>
        <sz val="16"/>
        <color rgb="FFFF0000"/>
        <rFont val="Congenial Light"/>
      </rPr>
      <t>apropriados no mesmo período,</t>
    </r>
    <r>
      <rPr>
        <sz val="16"/>
        <color theme="1"/>
        <rFont val="Congenial Light"/>
      </rPr>
      <t xml:space="preserve"> incluindo os créditos presumidos, acrescido do saldo a recuperar de período ou períodos anteriores não utilizado para compensação ou ressarcimento.</t>
    </r>
  </si>
  <si>
    <r>
      <rPr>
        <sz val="16"/>
        <color rgb="FFFF0000"/>
        <rFont val="Congenial Light"/>
      </rPr>
      <t>Art. 46.</t>
    </r>
    <r>
      <rPr>
        <b/>
        <sz val="16"/>
        <color rgb="FF000000"/>
        <rFont val="Congenial Light"/>
      </rPr>
      <t> </t>
    </r>
    <r>
      <rPr>
        <sz val="16"/>
        <color rgb="FF000000"/>
        <rFont val="Congenial Light"/>
      </rPr>
      <t xml:space="preserve">O Comitê Gestor do IBS e a RFB poderão, respectivamente, </t>
    </r>
    <r>
      <rPr>
        <sz val="16"/>
        <color rgb="FFFF0000"/>
        <rFont val="Congenial Light"/>
      </rPr>
      <t xml:space="preserve">apresentar ao sujeito passivo apuração assistida </t>
    </r>
    <r>
      <rPr>
        <sz val="16"/>
        <color rgb="FF000000"/>
        <rFont val="Congenial Light"/>
      </rPr>
      <t>do saldo do IBS e da CBS do período de apuração.</t>
    </r>
  </si>
  <si>
    <r>
      <rPr>
        <sz val="16"/>
        <color rgb="FFFF0000"/>
        <rFont val="Congenial Light"/>
      </rPr>
      <t xml:space="preserve">§ 1º </t>
    </r>
    <r>
      <rPr>
        <b/>
        <sz val="16"/>
        <color theme="1"/>
        <rFont val="Congenial Light"/>
      </rPr>
      <t xml:space="preserve">O saldo da apuração </t>
    </r>
    <r>
      <rPr>
        <sz val="16"/>
        <color theme="1"/>
        <rFont val="Congenial Light"/>
      </rPr>
      <t>de que trata o </t>
    </r>
    <r>
      <rPr>
        <i/>
        <sz val="16"/>
        <color rgb="FF000000"/>
        <rFont val="Congenial Light"/>
      </rPr>
      <t>caput</t>
    </r>
    <r>
      <rPr>
        <b/>
        <sz val="16"/>
        <color rgb="FF000000"/>
        <rFont val="Congenial Light"/>
      </rPr>
      <t> </t>
    </r>
    <r>
      <rPr>
        <sz val="16"/>
        <color rgb="FF000000"/>
        <rFont val="Congenial Light"/>
      </rPr>
      <t>deste artigo será calculado nos termos do </t>
    </r>
    <r>
      <rPr>
        <i/>
        <sz val="16"/>
        <color rgb="FF000000"/>
        <rFont val="Congenial Light"/>
      </rPr>
      <t>caput</t>
    </r>
    <r>
      <rPr>
        <b/>
        <sz val="16"/>
        <color rgb="FF000000"/>
        <rFont val="Congenial Light"/>
      </rPr>
      <t xml:space="preserve"> do art. 45 </t>
    </r>
    <r>
      <rPr>
        <sz val="16"/>
        <color rgb="FF000000"/>
        <rFont val="Congenial Light"/>
      </rPr>
      <t>desta Lei Complementar e terá por base:</t>
    </r>
  </si>
  <si>
    <r>
      <rPr>
        <sz val="16"/>
        <color rgb="FFFF0000"/>
        <rFont val="Congenial Light"/>
      </rPr>
      <t>I -</t>
    </r>
    <r>
      <rPr>
        <sz val="16"/>
        <color theme="1"/>
        <rFont val="Congenial Light"/>
      </rPr>
      <t xml:space="preserve"> documentos fiscais eletrônicos;</t>
    </r>
  </si>
  <si>
    <r>
      <rPr>
        <sz val="16"/>
        <color rgb="FFFF0000"/>
        <rFont val="Congenial Light"/>
      </rPr>
      <t>II -</t>
    </r>
    <r>
      <rPr>
        <b/>
        <sz val="16"/>
        <color theme="1"/>
        <rFont val="Congenial Light"/>
      </rPr>
      <t xml:space="preserve"> informações relativas à extinção dos débitos</t>
    </r>
    <r>
      <rPr>
        <sz val="16"/>
        <color theme="1"/>
        <rFont val="Congenial Light"/>
      </rPr>
      <t xml:space="preserve"> do IBS e da CBS por quaisquer das </t>
    </r>
    <r>
      <rPr>
        <sz val="16"/>
        <color rgb="FFFF0000"/>
        <rFont val="Congenial Light"/>
      </rPr>
      <t xml:space="preserve">modalidades previstas no art. 27 </t>
    </r>
    <r>
      <rPr>
        <sz val="16"/>
        <color theme="1"/>
        <rFont val="Congenial Light"/>
      </rPr>
      <t>desta Lei Complementar; e</t>
    </r>
  </si>
  <si>
    <r>
      <rPr>
        <sz val="16"/>
        <color rgb="FFFF0000"/>
        <rFont val="Congenial Light"/>
      </rPr>
      <t>Art. 27.</t>
    </r>
    <r>
      <rPr>
        <b/>
        <sz val="16"/>
        <color rgb="FFFF0000"/>
        <rFont val="Congenial Light"/>
      </rPr>
      <t> </t>
    </r>
    <r>
      <rPr>
        <sz val="16"/>
        <color rgb="FF000000"/>
        <rFont val="Congenial Light"/>
      </rPr>
      <t>Os débitos do IBS e da CBS decorrentes da incidência sobre operações com bens ou com serviços serão extintos mediante as seguintes modalidades:</t>
    </r>
  </si>
  <si>
    <r>
      <rPr>
        <sz val="16"/>
        <color rgb="FFFF0000"/>
        <rFont val="Congenial Light"/>
      </rPr>
      <t xml:space="preserve">III - </t>
    </r>
    <r>
      <rPr>
        <b/>
        <sz val="16"/>
        <color theme="1"/>
        <rFont val="Congenial Light"/>
      </rPr>
      <t>recolhimento na liquidação financeira da operação</t>
    </r>
    <r>
      <rPr>
        <sz val="16"/>
        <color rgb="FFFF0000"/>
        <rFont val="Congenial Light"/>
      </rPr>
      <t xml:space="preserve"> (</t>
    </r>
    <r>
      <rPr>
        <i/>
        <sz val="16"/>
        <color rgb="FFFF0000"/>
        <rFont val="Congenial Light"/>
      </rPr>
      <t>split payment</t>
    </r>
    <r>
      <rPr>
        <b/>
        <sz val="16"/>
        <color rgb="FFFF0000"/>
        <rFont val="Congenial Light"/>
      </rPr>
      <t>)</t>
    </r>
    <r>
      <rPr>
        <sz val="16"/>
        <color rgb="FF000000"/>
        <rFont val="Congenial Light"/>
      </rPr>
      <t>, nos termos dos arts. 31 a 35 desta Lei Complementar;</t>
    </r>
  </si>
  <si>
    <t>ALUGUEL DE PESSOA FÍSICA</t>
  </si>
  <si>
    <r>
      <rPr>
        <sz val="16"/>
        <color rgb="FFFF0000"/>
        <rFont val="Congenial Light"/>
      </rPr>
      <t>Art. 251.</t>
    </r>
    <r>
      <rPr>
        <b/>
        <sz val="16"/>
        <color rgb="FFFF0000"/>
        <rFont val="Congenial Light"/>
      </rPr>
      <t> </t>
    </r>
    <r>
      <rPr>
        <sz val="16"/>
        <color rgb="FF000000"/>
        <rFont val="Congenial Light"/>
      </rPr>
      <t>As operações com bens imóveis realizadas por contribuintes que apurarem o IBS e a CBS no regime regular ficam sujeitas ao regime específico previsto neste Capítulo.</t>
    </r>
  </si>
  <si>
    <r>
      <rPr>
        <sz val="16"/>
        <color rgb="FFFF0000"/>
        <rFont val="Congenial Light"/>
      </rPr>
      <t>§ 1º</t>
    </r>
    <r>
      <rPr>
        <b/>
        <sz val="16"/>
        <color rgb="FFFF0000"/>
        <rFont val="Congenial Light"/>
      </rPr>
      <t xml:space="preserve"> </t>
    </r>
    <r>
      <rPr>
        <b/>
        <sz val="16"/>
        <color theme="1"/>
        <rFont val="Congenial Light"/>
      </rPr>
      <t>As pessoas físicas</t>
    </r>
    <r>
      <rPr>
        <sz val="16"/>
        <color theme="1"/>
        <rFont val="Congenial Light"/>
      </rPr>
      <t xml:space="preserve"> que realizarem operações com bens imóveis serão consideradas contribuintes do regime regular do IBS e da CBS e sujeitas ao regime de que trata este Capítulo, nos casos de:</t>
    </r>
  </si>
  <si>
    <r>
      <rPr>
        <sz val="16"/>
        <color rgb="FFFF0000"/>
        <rFont val="Congenial Light"/>
      </rPr>
      <t>I -</t>
    </r>
    <r>
      <rPr>
        <b/>
        <sz val="16"/>
        <color theme="1"/>
        <rFont val="Congenial Light"/>
      </rPr>
      <t xml:space="preserve"> locação,</t>
    </r>
    <r>
      <rPr>
        <sz val="16"/>
        <color theme="1"/>
        <rFont val="Congenial Light"/>
      </rPr>
      <t xml:space="preserve"> cessão onerosa e arrendamento de bem imóvel, desde que, no ano-calendário anterior:</t>
    </r>
  </si>
  <si>
    <r>
      <rPr>
        <sz val="16"/>
        <color rgb="FFFF0000"/>
        <rFont val="Congenial Light"/>
      </rPr>
      <t>a)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a receita total com essas operações exceda R$ 240.000</t>
    </r>
    <r>
      <rPr>
        <sz val="16"/>
        <color theme="1"/>
        <rFont val="Congenial Light"/>
      </rPr>
      <t xml:space="preserve"> (duzentos e quarenta mil reais); </t>
    </r>
    <r>
      <rPr>
        <b/>
        <sz val="16"/>
        <color rgb="FF0070C0"/>
        <rFont val="Congenial Light"/>
      </rPr>
      <t>e</t>
    </r>
  </si>
  <si>
    <r>
      <rPr>
        <sz val="16"/>
        <color rgb="FFFF0000"/>
        <rFont val="Congenial Light"/>
      </rPr>
      <t>b)</t>
    </r>
    <r>
      <rPr>
        <sz val="16"/>
        <color theme="1"/>
        <rFont val="Congenial Light"/>
      </rPr>
      <t xml:space="preserve"> </t>
    </r>
    <r>
      <rPr>
        <b/>
        <sz val="16"/>
        <color theme="1"/>
        <rFont val="Congenial Light"/>
      </rPr>
      <t>tenham por objeto mais de 3 (três) bens imóveis distintos;</t>
    </r>
  </si>
  <si>
    <t>caso prático</t>
  </si>
  <si>
    <t>não é contribuinte</t>
  </si>
  <si>
    <t>receita de aluguel:</t>
  </si>
  <si>
    <t>mensal</t>
  </si>
  <si>
    <t>qtde de imóveis:</t>
  </si>
  <si>
    <t>distintos</t>
  </si>
  <si>
    <t>receita anual:</t>
  </si>
  <si>
    <t>DATA</t>
  </si>
  <si>
    <t>OPERAÇÃO</t>
  </si>
  <si>
    <t>VALOR (R$)</t>
  </si>
  <si>
    <t>Compra de mercadorias de São Paulo</t>
  </si>
  <si>
    <t>Venda de mercadorias para Brasília</t>
  </si>
  <si>
    <t>Recebimento de aluguel de imóvel próprio</t>
  </si>
  <si>
    <t>Despesa com aluguel do prédio pago à PJ</t>
  </si>
  <si>
    <t>Despesa com energia eletrica</t>
  </si>
  <si>
    <t>Compra de mercadorias de Manaus</t>
  </si>
  <si>
    <t>Venda de mercadorias para Goiânia</t>
  </si>
  <si>
    <t>Compra de mercadorias de Belo Horizonte</t>
  </si>
  <si>
    <t>TIPO</t>
  </si>
  <si>
    <t>B2B</t>
  </si>
  <si>
    <t>B2C</t>
  </si>
  <si>
    <t>CLIENTE</t>
  </si>
  <si>
    <t>Despesa com folha de pagamento</t>
  </si>
  <si>
    <t>Despesa com INSS sobre folha de pagamento</t>
  </si>
  <si>
    <t>Despesa com FGTS sobre folha de pagamento</t>
  </si>
  <si>
    <t>Prestação de serviços na cidade de Brasília</t>
  </si>
  <si>
    <t>Serviço</t>
  </si>
  <si>
    <t>Compra</t>
  </si>
  <si>
    <t>Venda</t>
  </si>
  <si>
    <t>Despesa</t>
  </si>
  <si>
    <t>Outra Receita</t>
  </si>
  <si>
    <t>Imobilizado</t>
  </si>
  <si>
    <t>D/C</t>
  </si>
  <si>
    <t>Débito</t>
  </si>
  <si>
    <t>Crédito</t>
  </si>
  <si>
    <r>
      <rPr>
        <sz val="20"/>
        <color theme="0"/>
        <rFont val="Abadi"/>
        <family val="2"/>
      </rPr>
      <t>Módulo 1</t>
    </r>
    <r>
      <rPr>
        <sz val="20"/>
        <color rgb="FF00B0F0"/>
        <rFont val="Abadi"/>
        <family val="2"/>
      </rPr>
      <t xml:space="preserve"> </t>
    </r>
    <r>
      <rPr>
        <sz val="20"/>
        <color theme="0"/>
        <rFont val="Abadi"/>
        <family val="2"/>
      </rPr>
      <t>–</t>
    </r>
    <r>
      <rPr>
        <sz val="20"/>
        <color rgb="FF00B0F0"/>
        <rFont val="Abadi"/>
        <family val="2"/>
      </rPr>
      <t xml:space="preserve"> Diagnóstico inicial da carteira de clientes do Simples Nacional </t>
    </r>
  </si>
  <si>
    <t>PORTE</t>
  </si>
  <si>
    <t>ME</t>
  </si>
  <si>
    <t>EPP</t>
  </si>
  <si>
    <t>MEI</t>
  </si>
  <si>
    <t>EMP</t>
  </si>
  <si>
    <t>EGP</t>
  </si>
  <si>
    <t>FATURAMENTO</t>
  </si>
  <si>
    <t>81 k</t>
  </si>
  <si>
    <t>360 k</t>
  </si>
  <si>
    <t>4,8 mi</t>
  </si>
  <si>
    <t>300 mi</t>
  </si>
  <si>
    <t>&gt; 300 mi</t>
  </si>
  <si>
    <t>REGIME TRIBUTÁRIO</t>
  </si>
  <si>
    <t>78 mi</t>
  </si>
  <si>
    <t>&gt; 78 mi</t>
  </si>
  <si>
    <t>PRESUMIDO</t>
  </si>
  <si>
    <t>REAL</t>
  </si>
  <si>
    <t>LUCRO PRESUMIDO</t>
  </si>
  <si>
    <t>LUCRO                    REAL</t>
  </si>
  <si>
    <t>PIS</t>
  </si>
  <si>
    <t>CUMULATIVO</t>
  </si>
  <si>
    <t>NÃO CUMULATIVO</t>
  </si>
  <si>
    <t>COFINS</t>
  </si>
  <si>
    <t>COMPETÊNCIA</t>
  </si>
  <si>
    <t>CONSUMO</t>
  </si>
  <si>
    <t>RENDA</t>
  </si>
  <si>
    <t>TRABALHO</t>
  </si>
  <si>
    <t>PATRIMÔNIO</t>
  </si>
  <si>
    <t>UNIÃO</t>
  </si>
  <si>
    <t>IRRF</t>
  </si>
  <si>
    <t>FGTS</t>
  </si>
  <si>
    <t>ITR</t>
  </si>
  <si>
    <t>ESTADOS E DF</t>
  </si>
  <si>
    <t>MUNICÍPIOS E DF</t>
  </si>
  <si>
    <t>ITCMD</t>
  </si>
  <si>
    <t>IPVA</t>
  </si>
  <si>
    <t>ITBI</t>
  </si>
  <si>
    <t>IPTU</t>
  </si>
  <si>
    <t>COMITÊ GESTOR DO IBS</t>
  </si>
  <si>
    <t>IS</t>
  </si>
  <si>
    <t>Mês</t>
  </si>
  <si>
    <t>Ano</t>
  </si>
  <si>
    <t>Receita</t>
  </si>
  <si>
    <t>DIRETO</t>
  </si>
  <si>
    <t>INDIRETOS</t>
  </si>
  <si>
    <t>PRÉ REFORMA</t>
  </si>
  <si>
    <t>PÓS REFORMA</t>
  </si>
  <si>
    <t>Faixa</t>
  </si>
  <si>
    <t>Alíquota</t>
  </si>
  <si>
    <t>Dedução (em R$)</t>
  </si>
  <si>
    <t>Receita Bruta em 12 Meses (em R$)</t>
  </si>
  <si>
    <t>Cofins</t>
  </si>
  <si>
    <t>PIS/Pasep</t>
  </si>
  <si>
    <t>Janeiro</t>
  </si>
  <si>
    <t>De</t>
  </si>
  <si>
    <t>Até</t>
  </si>
  <si>
    <t>Fevereiro</t>
  </si>
  <si>
    <t>PRÉ-REFORMA TRIBUTÁRIA</t>
  </si>
  <si>
    <t>PÓS-REFORMA TRIBUTÁRIA</t>
  </si>
  <si>
    <t>Março</t>
  </si>
  <si>
    <t>RECEITA</t>
  </si>
  <si>
    <t>ALIQ. EFETIVA</t>
  </si>
  <si>
    <t>DAS</t>
  </si>
  <si>
    <t>Abril</t>
  </si>
  <si>
    <t>Maio</t>
  </si>
  <si>
    <t>Junho</t>
  </si>
  <si>
    <t>Julho</t>
  </si>
  <si>
    <t>ALÍQUOTA</t>
  </si>
  <si>
    <t>ALÍQ. EFETIVA</t>
  </si>
  <si>
    <t>Agosto</t>
  </si>
  <si>
    <t>Setembro</t>
  </si>
  <si>
    <t>Outubro</t>
  </si>
  <si>
    <t>Novembro</t>
  </si>
  <si>
    <t>Dezembro</t>
  </si>
  <si>
    <t>TRIMESTRAL</t>
  </si>
  <si>
    <t>MENSAL</t>
  </si>
  <si>
    <t>REGIMES</t>
  </si>
  <si>
    <t>REGULAR</t>
  </si>
  <si>
    <t>FAVORECIDO</t>
  </si>
  <si>
    <t>SIMPLES</t>
  </si>
  <si>
    <t>NACIONAL</t>
  </si>
  <si>
    <t>DÉBITO</t>
  </si>
  <si>
    <t>(-) CRÉDITO</t>
  </si>
  <si>
    <t>CADEIA</t>
  </si>
  <si>
    <t>DE VENDAS</t>
  </si>
  <si>
    <t>INDÚSTRIA</t>
  </si>
  <si>
    <t>ATCADISTA</t>
  </si>
  <si>
    <t>VAREJISTA</t>
  </si>
  <si>
    <t>IRPJ, CSLL</t>
  </si>
  <si>
    <t>IPI, COFINS, PIS, ICMS</t>
  </si>
  <si>
    <t>DE SERVIÇOS</t>
  </si>
  <si>
    <t>PRETADOR</t>
  </si>
  <si>
    <t>COFINS, PIS, ICMS</t>
  </si>
  <si>
    <t>COFINS, PIS, ISS</t>
  </si>
  <si>
    <t>TOMADOR</t>
  </si>
  <si>
    <t xml:space="preserve">ZONA </t>
  </si>
  <si>
    <t>FRANCA</t>
  </si>
  <si>
    <t>DIFERENCIADO</t>
  </si>
  <si>
    <t>REDUÇÃO</t>
  </si>
  <si>
    <t>ESPECÍFICO</t>
  </si>
  <si>
    <t>ART. 517, LC 214/25</t>
  </si>
  <si>
    <r>
      <rPr>
        <b/>
        <sz val="16"/>
        <color rgb="FF000000"/>
        <rFont val="Arial"/>
        <family val="2"/>
      </rPr>
      <t xml:space="preserve">§ 9º </t>
    </r>
    <r>
      <rPr>
        <sz val="16"/>
        <color rgb="FF000000"/>
        <rFont val="Arial"/>
        <family val="2"/>
      </rPr>
      <t xml:space="preserve">É facultado ao optante pelo Simples Nacional apurar e recolher o IBS e a CBS de acordo com o regime regular aplicável a esses tributos, </t>
    </r>
    <r>
      <rPr>
        <b/>
        <sz val="16"/>
        <color rgb="FF000000"/>
        <rFont val="Arial"/>
        <family val="2"/>
      </rPr>
      <t>hipótese em que as parcelas a eles relativas não serão cobradas pelo regime único.</t>
    </r>
  </si>
  <si>
    <r>
      <rPr>
        <b/>
        <sz val="16"/>
        <color rgb="FF000000"/>
        <rFont val="Arial"/>
        <family val="2"/>
      </rPr>
      <t xml:space="preserve">§ 10. </t>
    </r>
    <r>
      <rPr>
        <sz val="16"/>
        <color rgb="FF000000"/>
        <rFont val="Arial"/>
        <family val="2"/>
      </rPr>
      <t xml:space="preserve">A opção a que se refere o § 9º será exercida para </t>
    </r>
    <r>
      <rPr>
        <b/>
        <sz val="16"/>
        <color rgb="FF000000"/>
        <rFont val="Arial"/>
        <family val="2"/>
      </rPr>
      <t>os semestres iniciados em janeiro e julho de cada ano,</t>
    </r>
    <r>
      <rPr>
        <sz val="16"/>
        <color rgb="FF000000"/>
        <rFont val="Arial"/>
        <family val="2"/>
      </rPr>
      <t xml:space="preserve"> sendo irretratável para cada um desses períodos, devendo ser exercida </t>
    </r>
    <r>
      <rPr>
        <b/>
        <sz val="16"/>
        <color rgb="FF000000"/>
        <rFont val="Arial"/>
        <family val="2"/>
      </rPr>
      <t xml:space="preserve">nos meses de setembro e março imediatamente anteriores a cada semestre, </t>
    </r>
    <r>
      <rPr>
        <sz val="16"/>
        <color rgb="FF000000"/>
        <rFont val="Arial"/>
        <family val="2"/>
      </rPr>
      <t>na forma regulamentada pelo CGSN.</t>
    </r>
  </si>
  <si>
    <t>ATÉ O FINAL DE SETEMBRO</t>
  </si>
  <si>
    <t>ATÉ O FINAL DE MARÇO</t>
  </si>
  <si>
    <r>
      <rPr>
        <b/>
        <sz val="16"/>
        <color rgb="FF000000"/>
        <rFont val="Arial"/>
        <family val="2"/>
      </rPr>
      <t>§ 2º</t>
    </r>
    <r>
      <rPr>
        <sz val="16"/>
        <color rgb="FF000000"/>
        <rFont val="Arial"/>
        <family val="2"/>
      </rPr>
      <t xml:space="preserve"> A opção de que trata o </t>
    </r>
    <r>
      <rPr>
        <i/>
        <sz val="16"/>
        <color rgb="FF000000"/>
        <rFont val="Arial"/>
        <family val="2"/>
      </rPr>
      <t>caput</t>
    </r>
    <r>
      <rPr>
        <b/>
        <sz val="16"/>
        <color rgb="FF000000"/>
        <rFont val="Arial"/>
        <family val="2"/>
      </rPr>
      <t> </t>
    </r>
    <r>
      <rPr>
        <sz val="16"/>
        <color rgb="FF000000"/>
        <rFont val="Arial"/>
        <family val="2"/>
      </rPr>
      <t xml:space="preserve">deste artigo deverá ser realizada </t>
    </r>
    <r>
      <rPr>
        <b/>
        <sz val="16"/>
        <color rgb="FF000000"/>
        <rFont val="Arial"/>
        <family val="2"/>
      </rPr>
      <t>no mês de setembro, até o seu último dia útil,</t>
    </r>
    <r>
      <rPr>
        <sz val="16"/>
        <color rgb="FF000000"/>
        <rFont val="Arial"/>
        <family val="2"/>
      </rPr>
      <t xml:space="preserve"> produzindo efeitos </t>
    </r>
    <r>
      <rPr>
        <b/>
        <sz val="16"/>
        <color rgb="FF000000"/>
        <rFont val="Arial"/>
        <family val="2"/>
      </rPr>
      <t>a partir do primeiro dia do ano-calendário seguinte ao da opção</t>
    </r>
    <r>
      <rPr>
        <sz val="16"/>
        <color rgb="FF000000"/>
        <rFont val="Arial"/>
        <family val="2"/>
      </rPr>
      <t>, ressalvado o disposto no § 3º deste artigo.</t>
    </r>
  </si>
  <si>
    <t>PELO REGIME DO SIMPLES NACIONAL</t>
  </si>
  <si>
    <t>MÊS</t>
  </si>
  <si>
    <t>Finalizar o planejamento com dados conjecturados do último trimestre</t>
  </si>
  <si>
    <t>CADEIA DE VENDAS</t>
  </si>
  <si>
    <t>MONTAGEM DO PREÇO</t>
  </si>
  <si>
    <t>TRIBUTO POR FORA</t>
  </si>
  <si>
    <t>ANTES DO CONFAZ</t>
  </si>
  <si>
    <t>COMPRA</t>
  </si>
  <si>
    <t>CUSTOS</t>
  </si>
  <si>
    <t>FRETE</t>
  </si>
  <si>
    <t>SEGURO</t>
  </si>
  <si>
    <t>PREÇO DE CUSTO</t>
  </si>
  <si>
    <t>MVA</t>
  </si>
  <si>
    <t>PREÇO</t>
  </si>
  <si>
    <t>TRIBUTO</t>
  </si>
  <si>
    <t>GANHO LIQUIDO</t>
  </si>
  <si>
    <t>GANHO REAL</t>
  </si>
  <si>
    <t>MARGEM REAL</t>
  </si>
  <si>
    <t>TRIBUTO POR DENTRO</t>
  </si>
  <si>
    <t>DEPOIS DO CONFAZ</t>
  </si>
  <si>
    <t>PRODUTO</t>
  </si>
  <si>
    <t>GROSS UP</t>
  </si>
  <si>
    <t>(1-0,20)</t>
  </si>
  <si>
    <t>VENDA</t>
  </si>
  <si>
    <t>MVA 50%</t>
  </si>
  <si>
    <t xml:space="preserve">TRIBUTO </t>
  </si>
  <si>
    <t>CRÉDITO</t>
  </si>
  <si>
    <t>PRÉ-REFORMA</t>
  </si>
  <si>
    <t>ATACADISTA</t>
  </si>
  <si>
    <t>COMSUMIDOR</t>
  </si>
  <si>
    <t>PÓS-REFORMA</t>
  </si>
  <si>
    <t>SIMPLES (B2C)</t>
  </si>
  <si>
    <t>SIMPLES (B2B)</t>
  </si>
  <si>
    <t>ANEXO</t>
  </si>
  <si>
    <t>I</t>
  </si>
  <si>
    <t>ALIQ. NOMINAL</t>
  </si>
  <si>
    <t>SIMPLES POR DENTRO</t>
  </si>
  <si>
    <t>SIMPLES POR FORA</t>
  </si>
  <si>
    <t>BC DÉBITO</t>
  </si>
  <si>
    <t>BC CRÉDITO</t>
  </si>
  <si>
    <t>IBS DÉBITO</t>
  </si>
  <si>
    <t>IBS CRÉDITO</t>
  </si>
  <si>
    <t>CBS DÉBITO</t>
  </si>
  <si>
    <t>CBS CRÉDITO</t>
  </si>
  <si>
    <t>POR DENTRO</t>
  </si>
  <si>
    <t>POR FORA</t>
  </si>
  <si>
    <r>
      <rPr>
        <b/>
        <sz val="16"/>
        <color rgb="FF000000"/>
        <rFont val="Arial"/>
        <family val="2"/>
      </rPr>
      <t xml:space="preserve">I - RBT12: </t>
    </r>
    <r>
      <rPr>
        <sz val="16"/>
        <color rgb="FF000000"/>
        <rFont val="Arial"/>
        <family val="2"/>
      </rPr>
      <t xml:space="preserve">receita bruta acumulada </t>
    </r>
    <r>
      <rPr>
        <b/>
        <sz val="16"/>
        <color rgb="FF000000"/>
        <rFont val="Arial"/>
        <family val="2"/>
      </rPr>
      <t>nos doze meses antecedentes ao mês anterior</t>
    </r>
    <r>
      <rPr>
        <sz val="16"/>
        <color rgb="FF000000"/>
        <rFont val="Arial"/>
        <family val="2"/>
      </rPr>
      <t xml:space="preserve"> ao do período de apuração;</t>
    </r>
  </si>
  <si>
    <t>URGENTE</t>
  </si>
  <si>
    <t>NÃO URGENTE</t>
  </si>
  <si>
    <t>IMPORTANTE</t>
  </si>
  <si>
    <t>NÃO IMPORTANTE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</si>
</sst>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4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0"/>
      <color theme="0"/>
      <name val="Abadi"/>
      <family val="2"/>
    </font>
    <font>
      <sz val="16"/>
      <color theme="0"/>
      <name val="Congenial Light"/>
    </font>
    <font>
      <sz val="16"/>
      <color theme="1"/>
      <name val="Congenial Light"/>
    </font>
    <font>
      <sz val="16"/>
      <name val="Congenial Light"/>
    </font>
    <font>
      <b/>
      <sz val="16"/>
      <color theme="0"/>
      <name val="Congenial Light"/>
    </font>
    <font>
      <sz val="16"/>
      <color rgb="FF0070C0"/>
      <name val="Congenial Light"/>
    </font>
    <font>
      <sz val="16"/>
      <color rgb="FFC00000"/>
      <name val="Congenial Light"/>
    </font>
    <font>
      <sz val="16"/>
      <color rgb="FFFF0000"/>
      <name val="Congenial Light"/>
    </font>
    <font>
      <b/>
      <sz val="16"/>
      <color rgb="FFC00000"/>
      <name val="Congenial Light"/>
    </font>
    <font>
      <b/>
      <sz val="16"/>
      <color theme="1"/>
      <name val="Congenial Light"/>
    </font>
    <font>
      <i/>
      <sz val="16"/>
      <color rgb="FF000000"/>
      <name val="Congenial Light"/>
    </font>
    <font>
      <b/>
      <sz val="16"/>
      <color rgb="FF000000"/>
      <name val="Congenial Light"/>
    </font>
    <font>
      <sz val="16"/>
      <color rgb="FF000000"/>
      <name val="Congenial Light"/>
    </font>
    <font>
      <b/>
      <sz val="12"/>
      <color rgb="FFFF0000"/>
      <name val="Congenial Light"/>
    </font>
    <font>
      <sz val="12"/>
      <color rgb="FF0070C0"/>
      <name val="Congenial Light"/>
    </font>
    <font>
      <sz val="14"/>
      <color rgb="FF0070C0"/>
      <name val="Congenial Light"/>
    </font>
    <font>
      <sz val="16"/>
      <color theme="9" tint="-0.499984740745262"/>
      <name val="Congenial Light"/>
    </font>
    <font>
      <b/>
      <sz val="16"/>
      <color rgb="FFFF0000"/>
      <name val="Congenial Light"/>
    </font>
    <font>
      <b/>
      <sz val="16"/>
      <name val="Congenial Light"/>
    </font>
    <font>
      <i/>
      <sz val="16"/>
      <color rgb="FFFF0000"/>
      <name val="Congenial Light"/>
    </font>
    <font>
      <b/>
      <sz val="16"/>
      <color rgb="FF0070C0"/>
      <name val="Congenial Light"/>
    </font>
    <font>
      <b/>
      <sz val="16"/>
      <color theme="1"/>
      <name val="Aptos Narrow"/>
      <family val="2"/>
      <scheme val="minor"/>
    </font>
    <font>
      <sz val="20"/>
      <color rgb="FF00B0F0"/>
      <name val="Abadi"/>
      <family val="2"/>
    </font>
    <font>
      <b/>
      <sz val="14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rgb="FFC00000"/>
      <name val="Aptos Narrow"/>
      <family val="2"/>
      <scheme val="minor"/>
    </font>
    <font>
      <b/>
      <sz val="14"/>
      <color theme="0"/>
      <name val="Arial Nova Cond"/>
      <family val="2"/>
    </font>
    <font>
      <b/>
      <sz val="14"/>
      <color theme="1"/>
      <name val="Arial Nova Cond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4"/>
      <color rgb="FF0070C0"/>
      <name val="Aptos Narrow"/>
      <family val="2"/>
      <scheme val="minor"/>
    </font>
    <font>
      <sz val="16"/>
      <color rgb="FF000000"/>
      <name val="Arial"/>
      <family val="2"/>
    </font>
    <font>
      <b/>
      <sz val="16"/>
      <color rgb="FF000000"/>
      <name val="Arial"/>
      <family val="2"/>
    </font>
    <font>
      <i/>
      <sz val="16"/>
      <color rgb="FF000000"/>
      <name val="Arial"/>
      <family val="2"/>
    </font>
    <font>
      <b/>
      <sz val="16"/>
      <color rgb="FFC00000"/>
      <name val="Aptos Narrow"/>
      <family val="2"/>
      <scheme val="minor"/>
    </font>
    <font>
      <sz val="12"/>
      <color theme="0"/>
      <name val="Congenial Light"/>
    </font>
    <font>
      <sz val="12"/>
      <color theme="1"/>
      <name val="Congenial Light"/>
    </font>
    <font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4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vertical="center"/>
    </xf>
    <xf numFmtId="43" fontId="6" fillId="0" borderId="2" xfId="1" applyFont="1" applyBorder="1" applyAlignment="1">
      <alignment vertical="center"/>
    </xf>
    <xf numFmtId="164" fontId="6" fillId="0" borderId="2" xfId="2" applyNumberFormat="1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3" fontId="5" fillId="4" borderId="2" xfId="1" applyFont="1" applyFill="1" applyBorder="1" applyAlignment="1">
      <alignment horizontal="center" vertical="center"/>
    </xf>
    <xf numFmtId="164" fontId="5" fillId="4" borderId="2" xfId="2" applyNumberFormat="1" applyFont="1" applyFill="1" applyBorder="1" applyAlignment="1">
      <alignment horizontal="center" vertical="center"/>
    </xf>
    <xf numFmtId="10" fontId="6" fillId="0" borderId="0" xfId="2" applyNumberFormat="1" applyFont="1" applyAlignment="1">
      <alignment vertical="center"/>
    </xf>
    <xf numFmtId="10" fontId="5" fillId="4" borderId="2" xfId="2" applyNumberFormat="1" applyFont="1" applyFill="1" applyBorder="1" applyAlignment="1">
      <alignment horizontal="center" vertical="center"/>
    </xf>
    <xf numFmtId="10" fontId="6" fillId="0" borderId="2" xfId="2" applyNumberFormat="1" applyFont="1" applyBorder="1" applyAlignment="1">
      <alignment horizontal="center" vertical="center"/>
    </xf>
    <xf numFmtId="10" fontId="6" fillId="0" borderId="0" xfId="2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43" fontId="13" fillId="0" borderId="0" xfId="1" applyFont="1" applyAlignment="1">
      <alignment vertical="center"/>
    </xf>
    <xf numFmtId="0" fontId="6" fillId="9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1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43" fontId="6" fillId="0" borderId="2" xfId="1" applyFont="1" applyBorder="1" applyAlignment="1">
      <alignment horizontal="center" vertical="center"/>
    </xf>
    <xf numFmtId="14" fontId="6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43" fontId="6" fillId="0" borderId="19" xfId="1" applyFont="1" applyBorder="1" applyAlignment="1">
      <alignment vertical="center"/>
    </xf>
    <xf numFmtId="0" fontId="6" fillId="0" borderId="19" xfId="0" applyFont="1" applyBorder="1" applyAlignment="1">
      <alignment horizontal="left" vertical="center" wrapText="1"/>
    </xf>
    <xf numFmtId="43" fontId="6" fillId="0" borderId="0" xfId="1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4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3" fontId="8" fillId="4" borderId="2" xfId="1" applyFont="1" applyFill="1" applyBorder="1" applyAlignment="1">
      <alignment vertical="center"/>
    </xf>
    <xf numFmtId="43" fontId="8" fillId="4" borderId="0" xfId="1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0" fontId="31" fillId="21" borderId="20" xfId="0" applyFont="1" applyFill="1" applyBorder="1" applyAlignment="1">
      <alignment horizontal="center" vertical="center"/>
    </xf>
    <xf numFmtId="10" fontId="32" fillId="12" borderId="20" xfId="2" applyNumberFormat="1" applyFont="1" applyFill="1" applyBorder="1" applyAlignment="1">
      <alignment horizontal="center" vertical="center"/>
    </xf>
    <xf numFmtId="43" fontId="32" fillId="12" borderId="20" xfId="1" applyFont="1" applyFill="1" applyBorder="1" applyAlignment="1">
      <alignment horizontal="center" vertical="center"/>
    </xf>
    <xf numFmtId="43" fontId="32" fillId="12" borderId="20" xfId="1" applyFont="1" applyFill="1" applyBorder="1" applyAlignment="1">
      <alignment vertical="center"/>
    </xf>
    <xf numFmtId="0" fontId="32" fillId="12" borderId="20" xfId="0" applyFont="1" applyFill="1" applyBorder="1" applyAlignment="1">
      <alignment horizontal="center" vertical="center"/>
    </xf>
    <xf numFmtId="0" fontId="31" fillId="22" borderId="0" xfId="0" applyFont="1" applyFill="1" applyAlignment="1">
      <alignment vertical="center"/>
    </xf>
    <xf numFmtId="0" fontId="31" fillId="22" borderId="0" xfId="0" applyFont="1" applyFill="1" applyAlignment="1">
      <alignment horizontal="center" vertical="center"/>
    </xf>
    <xf numFmtId="0" fontId="31" fillId="22" borderId="20" xfId="0" applyFont="1" applyFill="1" applyBorder="1" applyAlignment="1">
      <alignment vertical="center"/>
    </xf>
    <xf numFmtId="0" fontId="31" fillId="22" borderId="20" xfId="0" applyFont="1" applyFill="1" applyBorder="1" applyAlignment="1">
      <alignment horizontal="center" vertical="center"/>
    </xf>
    <xf numFmtId="43" fontId="31" fillId="22" borderId="20" xfId="1" applyFont="1" applyFill="1" applyBorder="1" applyAlignment="1">
      <alignment horizontal="center" vertical="center"/>
    </xf>
    <xf numFmtId="43" fontId="31" fillId="22" borderId="30" xfId="1" applyFont="1" applyFill="1" applyBorder="1" applyAlignment="1">
      <alignment horizontal="center" vertical="center"/>
    </xf>
    <xf numFmtId="0" fontId="31" fillId="22" borderId="31" xfId="0" applyFont="1" applyFill="1" applyBorder="1" applyAlignment="1">
      <alignment vertical="center"/>
    </xf>
    <xf numFmtId="0" fontId="31" fillId="22" borderId="31" xfId="0" applyFont="1" applyFill="1" applyBorder="1" applyAlignment="1">
      <alignment horizontal="center" vertical="center"/>
    </xf>
    <xf numFmtId="43" fontId="31" fillId="22" borderId="32" xfId="1" applyFont="1" applyFill="1" applyBorder="1" applyAlignment="1">
      <alignment vertical="center"/>
    </xf>
    <xf numFmtId="0" fontId="33" fillId="22" borderId="20" xfId="0" applyFont="1" applyFill="1" applyBorder="1" applyAlignment="1">
      <alignment horizontal="center" vertical="center" wrapText="1"/>
    </xf>
    <xf numFmtId="43" fontId="33" fillId="22" borderId="20" xfId="1" applyFont="1" applyFill="1" applyBorder="1" applyAlignment="1">
      <alignment horizontal="center" vertical="center" wrapText="1"/>
    </xf>
    <xf numFmtId="43" fontId="31" fillId="22" borderId="20" xfId="1" applyFont="1" applyFill="1" applyBorder="1" applyAlignment="1">
      <alignment vertical="center"/>
    </xf>
    <xf numFmtId="43" fontId="31" fillId="22" borderId="0" xfId="0" applyNumberFormat="1" applyFont="1" applyFill="1" applyAlignment="1">
      <alignment vertical="center"/>
    </xf>
    <xf numFmtId="10" fontId="33" fillId="22" borderId="20" xfId="0" applyNumberFormat="1" applyFont="1" applyFill="1" applyBorder="1" applyAlignment="1">
      <alignment horizontal="center" vertical="center" wrapText="1"/>
    </xf>
    <xf numFmtId="43" fontId="33" fillId="22" borderId="20" xfId="1" applyFont="1" applyFill="1" applyBorder="1" applyAlignment="1">
      <alignment horizontal="left" vertical="center" wrapText="1"/>
    </xf>
    <xf numFmtId="10" fontId="34" fillId="22" borderId="20" xfId="0" applyNumberFormat="1" applyFont="1" applyFill="1" applyBorder="1" applyAlignment="1">
      <alignment horizontal="center" vertical="center" wrapText="1"/>
    </xf>
    <xf numFmtId="0" fontId="32" fillId="17" borderId="20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28" xfId="0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/>
    </xf>
    <xf numFmtId="0" fontId="25" fillId="12" borderId="21" xfId="0" applyFont="1" applyFill="1" applyBorder="1" applyAlignment="1">
      <alignment horizontal="center" vertical="center"/>
    </xf>
    <xf numFmtId="0" fontId="25" fillId="12" borderId="0" xfId="0" applyFont="1" applyFill="1" applyAlignment="1">
      <alignment horizontal="center" vertical="center"/>
    </xf>
    <xf numFmtId="0" fontId="28" fillId="4" borderId="20" xfId="0" applyFont="1" applyFill="1" applyBorder="1" applyAlignment="1">
      <alignment horizontal="center" vertical="center"/>
    </xf>
    <xf numFmtId="0" fontId="25" fillId="12" borderId="20" xfId="0" applyFont="1" applyFill="1" applyBorder="1" applyAlignment="1">
      <alignment horizontal="center" vertical="center"/>
    </xf>
    <xf numFmtId="0" fontId="28" fillId="2" borderId="20" xfId="0" applyFont="1" applyFill="1" applyBorder="1" applyAlignment="1">
      <alignment horizontal="center" vertical="center"/>
    </xf>
    <xf numFmtId="0" fontId="25" fillId="16" borderId="21" xfId="0" applyFont="1" applyFill="1" applyBorder="1" applyAlignment="1">
      <alignment horizontal="center" vertical="center"/>
    </xf>
    <xf numFmtId="0" fontId="25" fillId="16" borderId="0" xfId="0" applyFont="1" applyFill="1" applyAlignment="1">
      <alignment horizontal="center" vertical="center"/>
    </xf>
    <xf numFmtId="0" fontId="25" fillId="8" borderId="20" xfId="0" applyFont="1" applyFill="1" applyBorder="1" applyAlignment="1">
      <alignment horizontal="center" vertical="center"/>
    </xf>
    <xf numFmtId="0" fontId="25" fillId="17" borderId="2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16" borderId="9" xfId="0" applyFont="1" applyFill="1" applyBorder="1" applyAlignment="1">
      <alignment horizontal="center" vertical="center" wrapText="1"/>
    </xf>
    <xf numFmtId="0" fontId="25" fillId="16" borderId="11" xfId="0" applyFont="1" applyFill="1" applyBorder="1" applyAlignment="1">
      <alignment horizontal="center" vertical="center" wrapText="1"/>
    </xf>
    <xf numFmtId="0" fontId="25" fillId="16" borderId="7" xfId="0" applyFont="1" applyFill="1" applyBorder="1" applyAlignment="1">
      <alignment horizontal="center" vertical="center" wrapText="1"/>
    </xf>
    <xf numFmtId="0" fontId="25" fillId="16" borderId="12" xfId="0" applyFont="1" applyFill="1" applyBorder="1" applyAlignment="1">
      <alignment horizontal="center" vertical="center" wrapText="1"/>
    </xf>
    <xf numFmtId="0" fontId="25" fillId="18" borderId="9" xfId="0" applyFont="1" applyFill="1" applyBorder="1" applyAlignment="1">
      <alignment horizontal="center" vertical="center" wrapText="1"/>
    </xf>
    <xf numFmtId="0" fontId="25" fillId="18" borderId="11" xfId="0" applyFont="1" applyFill="1" applyBorder="1" applyAlignment="1">
      <alignment horizontal="center" vertical="center" wrapText="1"/>
    </xf>
    <xf numFmtId="0" fontId="25" fillId="18" borderId="7" xfId="0" applyFont="1" applyFill="1" applyBorder="1" applyAlignment="1">
      <alignment horizontal="center" vertical="center" wrapText="1"/>
    </xf>
    <xf numFmtId="0" fontId="25" fillId="18" borderId="12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 wrapText="1"/>
    </xf>
    <xf numFmtId="0" fontId="25" fillId="8" borderId="7" xfId="0" applyFont="1" applyFill="1" applyBorder="1" applyAlignment="1">
      <alignment horizontal="center" vertical="center" wrapText="1"/>
    </xf>
    <xf numFmtId="0" fontId="25" fillId="8" borderId="1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5" fillId="14" borderId="9" xfId="0" applyFont="1" applyFill="1" applyBorder="1" applyAlignment="1">
      <alignment horizontal="center" vertical="center"/>
    </xf>
    <xf numFmtId="0" fontId="25" fillId="14" borderId="10" xfId="0" applyFont="1" applyFill="1" applyBorder="1" applyAlignment="1">
      <alignment horizontal="center" vertical="center"/>
    </xf>
    <xf numFmtId="0" fontId="25" fillId="14" borderId="7" xfId="0" applyFont="1" applyFill="1" applyBorder="1" applyAlignment="1">
      <alignment horizontal="center" vertical="center"/>
    </xf>
    <xf numFmtId="0" fontId="25" fillId="14" borderId="8" xfId="0" applyFont="1" applyFill="1" applyBorder="1" applyAlignment="1">
      <alignment horizontal="center" vertical="center"/>
    </xf>
    <xf numFmtId="0" fontId="25" fillId="19" borderId="9" xfId="0" applyFont="1" applyFill="1" applyBorder="1" applyAlignment="1">
      <alignment horizontal="center" vertical="center"/>
    </xf>
    <xf numFmtId="0" fontId="25" fillId="19" borderId="10" xfId="0" applyFont="1" applyFill="1" applyBorder="1" applyAlignment="1">
      <alignment horizontal="center" vertical="center"/>
    </xf>
    <xf numFmtId="0" fontId="25" fillId="19" borderId="7" xfId="0" applyFont="1" applyFill="1" applyBorder="1" applyAlignment="1">
      <alignment horizontal="center" vertical="center"/>
    </xf>
    <xf numFmtId="0" fontId="25" fillId="19" borderId="8" xfId="0" applyFont="1" applyFill="1" applyBorder="1" applyAlignment="1">
      <alignment horizontal="center" vertical="center"/>
    </xf>
    <xf numFmtId="0" fontId="25" fillId="19" borderId="11" xfId="0" applyFont="1" applyFill="1" applyBorder="1" applyAlignment="1">
      <alignment horizontal="center" vertical="center"/>
    </xf>
    <xf numFmtId="0" fontId="25" fillId="19" borderId="12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0" fontId="31" fillId="22" borderId="30" xfId="0" applyFont="1" applyFill="1" applyBorder="1" applyAlignment="1">
      <alignment horizontal="center" vertical="center"/>
    </xf>
    <xf numFmtId="0" fontId="31" fillId="22" borderId="32" xfId="0" applyFont="1" applyFill="1" applyBorder="1" applyAlignment="1">
      <alignment horizontal="center" vertical="center"/>
    </xf>
    <xf numFmtId="0" fontId="31" fillId="22" borderId="31" xfId="0" applyFont="1" applyFill="1" applyBorder="1" applyAlignment="1">
      <alignment horizontal="center" vertical="center"/>
    </xf>
    <xf numFmtId="0" fontId="33" fillId="22" borderId="30" xfId="0" applyFont="1" applyFill="1" applyBorder="1" applyAlignment="1">
      <alignment horizontal="center" vertical="center" wrapText="1"/>
    </xf>
    <xf numFmtId="0" fontId="33" fillId="22" borderId="31" xfId="0" applyFont="1" applyFill="1" applyBorder="1" applyAlignment="1">
      <alignment horizontal="center" vertical="center" wrapText="1"/>
    </xf>
    <xf numFmtId="0" fontId="33" fillId="22" borderId="32" xfId="0" applyFont="1" applyFill="1" applyBorder="1" applyAlignment="1">
      <alignment horizontal="center" vertical="center" wrapText="1"/>
    </xf>
    <xf numFmtId="0" fontId="31" fillId="20" borderId="22" xfId="0" applyFont="1" applyFill="1" applyBorder="1" applyAlignment="1">
      <alignment horizontal="center" vertical="center"/>
    </xf>
    <xf numFmtId="0" fontId="31" fillId="20" borderId="23" xfId="0" applyFont="1" applyFill="1" applyBorder="1" applyAlignment="1">
      <alignment horizontal="center" vertical="center"/>
    </xf>
    <xf numFmtId="10" fontId="5" fillId="2" borderId="7" xfId="2" applyNumberFormat="1" applyFont="1" applyFill="1" applyBorder="1" applyAlignment="1">
      <alignment horizontal="center" vertical="center"/>
    </xf>
    <xf numFmtId="10" fontId="5" fillId="2" borderId="8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5" fillId="4" borderId="2" xfId="1" applyFont="1" applyFill="1" applyBorder="1" applyAlignment="1">
      <alignment horizontal="center" vertical="center"/>
    </xf>
    <xf numFmtId="10" fontId="5" fillId="2" borderId="1" xfId="2" applyNumberFormat="1" applyFont="1" applyFill="1" applyBorder="1" applyAlignment="1">
      <alignment horizontal="center" vertical="center"/>
    </xf>
    <xf numFmtId="10" fontId="5" fillId="2" borderId="0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5" fillId="6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center" vertical="center"/>
    </xf>
    <xf numFmtId="14" fontId="13" fillId="7" borderId="0" xfId="0" applyNumberFormat="1" applyFont="1" applyFill="1" applyAlignment="1">
      <alignment horizontal="center" vertical="center"/>
    </xf>
    <xf numFmtId="14" fontId="13" fillId="8" borderId="0" xfId="0" applyNumberFormat="1" applyFont="1" applyFill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9" fillId="0" borderId="3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4" fontId="13" fillId="0" borderId="0" xfId="0" applyNumberFormat="1" applyFont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/>
    </xf>
    <xf numFmtId="0" fontId="13" fillId="11" borderId="17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left" vertical="center" indent="1"/>
    </xf>
    <xf numFmtId="43" fontId="6" fillId="0" borderId="2" xfId="1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indent="1"/>
    </xf>
    <xf numFmtId="0" fontId="6" fillId="0" borderId="18" xfId="0" applyFont="1" applyBorder="1" applyAlignment="1">
      <alignment horizontal="left" vertical="center" indent="1"/>
    </xf>
    <xf numFmtId="9" fontId="6" fillId="0" borderId="18" xfId="0" applyNumberFormat="1" applyFont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43" fontId="6" fillId="3" borderId="2" xfId="1" applyFont="1" applyFill="1" applyBorder="1" applyAlignment="1">
      <alignment horizontal="center" vertical="center"/>
    </xf>
    <xf numFmtId="43" fontId="11" fillId="0" borderId="2" xfId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indent="1"/>
    </xf>
    <xf numFmtId="0" fontId="6" fillId="3" borderId="2" xfId="0" applyFont="1" applyFill="1" applyBorder="1" applyAlignment="1">
      <alignment horizontal="left" vertical="center" indent="1"/>
    </xf>
    <xf numFmtId="43" fontId="11" fillId="3" borderId="2" xfId="1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13" fillId="12" borderId="17" xfId="0" applyFont="1" applyFill="1" applyBorder="1" applyAlignment="1">
      <alignment horizontal="center" vertical="center"/>
    </xf>
    <xf numFmtId="43" fontId="20" fillId="0" borderId="2" xfId="1" applyFont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 textRotation="90"/>
    </xf>
    <xf numFmtId="0" fontId="7" fillId="13" borderId="5" xfId="0" applyFont="1" applyFill="1" applyBorder="1" applyAlignment="1">
      <alignment horizontal="center" vertical="center" textRotation="90"/>
    </xf>
    <xf numFmtId="0" fontId="7" fillId="13" borderId="6" xfId="0" applyFont="1" applyFill="1" applyBorder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13" fillId="14" borderId="2" xfId="0" applyFont="1" applyFill="1" applyBorder="1" applyAlignment="1">
      <alignment horizontal="center" vertical="center"/>
    </xf>
    <xf numFmtId="0" fontId="13" fillId="14" borderId="1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43" fontId="6" fillId="0" borderId="0" xfId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0" fontId="13" fillId="14" borderId="0" xfId="0" applyFont="1" applyFill="1" applyAlignment="1">
      <alignment horizontal="center" vertical="center"/>
    </xf>
    <xf numFmtId="43" fontId="13" fillId="0" borderId="0" xfId="1" applyFont="1" applyAlignment="1">
      <alignment horizontal="center" vertical="center"/>
    </xf>
    <xf numFmtId="14" fontId="8" fillId="15" borderId="0" xfId="0" applyNumberFormat="1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13" borderId="0" xfId="0" applyFont="1" applyFill="1" applyAlignment="1">
      <alignment horizontal="left" vertical="center" wrapText="1"/>
    </xf>
    <xf numFmtId="0" fontId="25" fillId="0" borderId="0" xfId="0" applyFont="1" applyAlignment="1">
      <alignment horizontal="center" vertical="center" textRotation="90"/>
    </xf>
    <xf numFmtId="0" fontId="35" fillId="0" borderId="9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5" fillId="8" borderId="0" xfId="0" applyFont="1" applyFill="1" applyBorder="1" applyAlignment="1">
      <alignment horizontal="center" vertical="center"/>
    </xf>
    <xf numFmtId="0" fontId="25" fillId="8" borderId="33" xfId="0" applyFont="1" applyFill="1" applyBorder="1" applyAlignment="1">
      <alignment horizontal="center" vertical="center"/>
    </xf>
    <xf numFmtId="0" fontId="25" fillId="0" borderId="11" xfId="0" applyFont="1" applyBorder="1" applyAlignment="1">
      <alignment vertical="center"/>
    </xf>
    <xf numFmtId="0" fontId="25" fillId="0" borderId="34" xfId="0" applyFont="1" applyBorder="1" applyAlignment="1">
      <alignment vertical="center"/>
    </xf>
    <xf numFmtId="0" fontId="25" fillId="5" borderId="20" xfId="0" applyFont="1" applyFill="1" applyBorder="1" applyAlignment="1">
      <alignment horizontal="center" vertical="center"/>
    </xf>
    <xf numFmtId="0" fontId="25" fillId="17" borderId="35" xfId="0" applyFont="1" applyFill="1" applyBorder="1" applyAlignment="1">
      <alignment horizontal="center" vertical="center"/>
    </xf>
    <xf numFmtId="0" fontId="25" fillId="17" borderId="0" xfId="0" applyFont="1" applyFill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25" fillId="0" borderId="7" xfId="0" applyFont="1" applyBorder="1" applyAlignment="1">
      <alignment vertical="center"/>
    </xf>
    <xf numFmtId="0" fontId="25" fillId="23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5" fillId="24" borderId="0" xfId="0" applyFont="1" applyFill="1" applyAlignment="1">
      <alignment horizontal="center" vertical="center"/>
    </xf>
    <xf numFmtId="0" fontId="25" fillId="19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19" borderId="2" xfId="0" applyFont="1" applyFill="1" applyBorder="1" applyAlignment="1">
      <alignment horizontal="center" vertical="center"/>
    </xf>
    <xf numFmtId="43" fontId="25" fillId="0" borderId="2" xfId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3" fontId="25" fillId="0" borderId="10" xfId="0" applyNumberFormat="1" applyFont="1" applyBorder="1" applyAlignment="1">
      <alignment horizontal="center" vertical="center"/>
    </xf>
    <xf numFmtId="0" fontId="25" fillId="24" borderId="2" xfId="0" applyFont="1" applyFill="1" applyBorder="1" applyAlignment="1">
      <alignment horizontal="center" vertical="center"/>
    </xf>
    <xf numFmtId="43" fontId="25" fillId="24" borderId="2" xfId="1" applyFont="1" applyFill="1" applyBorder="1" applyAlignment="1">
      <alignment horizontal="center" vertical="center"/>
    </xf>
    <xf numFmtId="43" fontId="25" fillId="0" borderId="10" xfId="1" applyFont="1" applyBorder="1" applyAlignment="1">
      <alignment horizontal="center" vertical="center"/>
    </xf>
    <xf numFmtId="43" fontId="25" fillId="0" borderId="9" xfId="1" applyFont="1" applyBorder="1" applyAlignment="1">
      <alignment horizontal="center" vertical="center"/>
    </xf>
    <xf numFmtId="43" fontId="25" fillId="0" borderId="11" xfId="1" applyFont="1" applyBorder="1" applyAlignment="1">
      <alignment horizontal="center" vertical="center"/>
    </xf>
    <xf numFmtId="43" fontId="25" fillId="0" borderId="7" xfId="1" applyFont="1" applyBorder="1" applyAlignment="1">
      <alignment horizontal="center" vertical="center"/>
    </xf>
    <xf numFmtId="43" fontId="25" fillId="0" borderId="12" xfId="1" applyFont="1" applyBorder="1" applyAlignment="1">
      <alignment horizontal="center" vertical="center"/>
    </xf>
    <xf numFmtId="43" fontId="25" fillId="0" borderId="2" xfId="0" applyNumberFormat="1" applyFont="1" applyBorder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3" borderId="0" xfId="0" applyFont="1" applyFill="1" applyAlignment="1">
      <alignment vertical="center"/>
    </xf>
    <xf numFmtId="43" fontId="25" fillId="3" borderId="0" xfId="0" applyNumberFormat="1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9" fontId="25" fillId="0" borderId="2" xfId="1" applyNumberFormat="1" applyFont="1" applyBorder="1" applyAlignment="1">
      <alignment horizontal="center" vertical="center"/>
    </xf>
    <xf numFmtId="0" fontId="25" fillId="3" borderId="0" xfId="0" applyFont="1" applyFill="1" applyAlignment="1">
      <alignment vertical="center"/>
    </xf>
    <xf numFmtId="0" fontId="25" fillId="5" borderId="0" xfId="0" applyFont="1" applyFill="1" applyAlignment="1">
      <alignment vertical="center"/>
    </xf>
    <xf numFmtId="43" fontId="25" fillId="5" borderId="0" xfId="0" applyNumberFormat="1" applyFont="1" applyFill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9" fontId="25" fillId="5" borderId="0" xfId="2" applyFont="1" applyFill="1" applyAlignment="1">
      <alignment horizontal="center" vertical="center"/>
    </xf>
    <xf numFmtId="0" fontId="39" fillId="19" borderId="2" xfId="0" applyFont="1" applyFill="1" applyBorder="1" applyAlignment="1">
      <alignment horizontal="center" vertical="center"/>
    </xf>
    <xf numFmtId="9" fontId="39" fillId="0" borderId="2" xfId="1" applyNumberFormat="1" applyFont="1" applyBorder="1" applyAlignment="1">
      <alignment horizontal="center" vertical="center"/>
    </xf>
    <xf numFmtId="43" fontId="39" fillId="0" borderId="2" xfId="0" applyNumberFormat="1" applyFont="1" applyBorder="1" applyAlignment="1">
      <alignment horizontal="center" vertical="center"/>
    </xf>
    <xf numFmtId="43" fontId="25" fillId="0" borderId="8" xfId="1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indent="1"/>
    </xf>
    <xf numFmtId="43" fontId="25" fillId="0" borderId="2" xfId="1" applyFont="1" applyBorder="1" applyAlignment="1">
      <alignment horizontal="left" vertical="center" indent="1"/>
    </xf>
    <xf numFmtId="0" fontId="25" fillId="5" borderId="2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43" fontId="39" fillId="0" borderId="2" xfId="1" applyFont="1" applyBorder="1" applyAlignment="1">
      <alignment horizontal="left" vertical="center" indent="1"/>
    </xf>
    <xf numFmtId="0" fontId="25" fillId="16" borderId="1" xfId="0" applyFont="1" applyFill="1" applyBorder="1" applyAlignment="1">
      <alignment horizontal="center" vertical="center" textRotation="90"/>
    </xf>
    <xf numFmtId="43" fontId="8" fillId="4" borderId="2" xfId="1" applyFont="1" applyFill="1" applyBorder="1" applyAlignment="1">
      <alignment horizontal="center" vertical="center"/>
    </xf>
    <xf numFmtId="14" fontId="6" fillId="16" borderId="2" xfId="0" applyNumberFormat="1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left" vertical="center" indent="1"/>
    </xf>
    <xf numFmtId="43" fontId="6" fillId="16" borderId="2" xfId="1" applyFont="1" applyFill="1" applyBorder="1" applyAlignment="1">
      <alignment vertical="center"/>
    </xf>
    <xf numFmtId="43" fontId="6" fillId="16" borderId="2" xfId="1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center" vertical="center"/>
    </xf>
    <xf numFmtId="43" fontId="40" fillId="4" borderId="2" xfId="1" applyFont="1" applyFill="1" applyBorder="1" applyAlignment="1">
      <alignment horizontal="center" vertical="center"/>
    </xf>
    <xf numFmtId="164" fontId="40" fillId="4" borderId="2" xfId="2" applyNumberFormat="1" applyFont="1" applyFill="1" applyBorder="1" applyAlignment="1">
      <alignment horizontal="center" vertical="center"/>
    </xf>
    <xf numFmtId="43" fontId="40" fillId="4" borderId="2" xfId="1" applyFont="1" applyFill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43" fontId="41" fillId="0" borderId="2" xfId="1" applyFont="1" applyBorder="1" applyAlignment="1">
      <alignment vertical="center"/>
    </xf>
    <xf numFmtId="164" fontId="41" fillId="0" borderId="2" xfId="2" applyNumberFormat="1" applyFont="1" applyBorder="1" applyAlignment="1">
      <alignment horizontal="center" vertical="center"/>
    </xf>
    <xf numFmtId="0" fontId="42" fillId="0" borderId="0" xfId="0" applyFont="1"/>
    <xf numFmtId="164" fontId="6" fillId="0" borderId="2" xfId="1" applyNumberFormat="1" applyFont="1" applyBorder="1" applyAlignment="1">
      <alignment horizontal="center" vertical="center"/>
    </xf>
    <xf numFmtId="43" fontId="13" fillId="0" borderId="2" xfId="1" applyFont="1" applyBorder="1" applyAlignment="1">
      <alignment horizontal="center" vertical="center"/>
    </xf>
    <xf numFmtId="0" fontId="41" fillId="16" borderId="2" xfId="0" applyFont="1" applyFill="1" applyBorder="1" applyAlignment="1">
      <alignment horizontal="center" vertical="center"/>
    </xf>
    <xf numFmtId="43" fontId="41" fillId="16" borderId="2" xfId="1" applyFont="1" applyFill="1" applyBorder="1" applyAlignment="1">
      <alignment vertical="center"/>
    </xf>
    <xf numFmtId="164" fontId="41" fillId="16" borderId="2" xfId="2" applyNumberFormat="1" applyFont="1" applyFill="1" applyBorder="1" applyAlignment="1">
      <alignment horizontal="center" vertical="center"/>
    </xf>
    <xf numFmtId="0" fontId="43" fillId="6" borderId="8" xfId="0" applyFont="1" applyFill="1" applyBorder="1" applyAlignment="1">
      <alignment horizontal="center" vertical="center"/>
    </xf>
    <xf numFmtId="43" fontId="0" fillId="0" borderId="0" xfId="0" applyNumberFormat="1"/>
    <xf numFmtId="0" fontId="25" fillId="26" borderId="2" xfId="0" applyFont="1" applyFill="1" applyBorder="1" applyAlignment="1">
      <alignment horizontal="center" vertical="center"/>
    </xf>
    <xf numFmtId="0" fontId="25" fillId="27" borderId="2" xfId="0" applyFont="1" applyFill="1" applyBorder="1" applyAlignment="1">
      <alignment horizontal="center" vertical="center"/>
    </xf>
    <xf numFmtId="0" fontId="25" fillId="28" borderId="2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">
    <dxf>
      <font>
        <color theme="2" tint="-9.9948118533890809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8BC-4B9A-BBDA-FB5D9F2FD8A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8BC-4B9A-BBDA-FB5D9F2FD8A7}"/>
              </c:ext>
            </c:extLst>
          </c:dPt>
          <c:dLbls>
            <c:dLbl>
              <c:idx val="0"/>
              <c:layout>
                <c:manualLayout>
                  <c:x val="0.15833333333333324"/>
                  <c:y val="-0.1805555555555555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8BC-4B9A-BBDA-FB5D9F2FD8A7}"/>
                </c:ext>
              </c:extLst>
            </c:dLbl>
            <c:dLbl>
              <c:idx val="1"/>
              <c:layout>
                <c:manualLayout>
                  <c:x val="-0.20348404542652507"/>
                  <c:y val="-0.2389180906907913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363888888888888"/>
                      <c:h val="0.2805788859725867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8BC-4B9A-BBDA-FB5D9F2FD8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OPERAÇÕES!$G$140:$G$141</c:f>
              <c:strCache>
                <c:ptCount val="2"/>
                <c:pt idx="0">
                  <c:v>POR DENTRO</c:v>
                </c:pt>
                <c:pt idx="1">
                  <c:v>POR FORA</c:v>
                </c:pt>
              </c:strCache>
            </c:strRef>
          </c:cat>
          <c:val>
            <c:numRef>
              <c:f>OPERAÇÕES!$H$140:$H$141</c:f>
              <c:numCache>
                <c:formatCode>_(* #,##0.00_);_(* \(#,##0.00\);_(* "-"??_);_(@_)</c:formatCode>
                <c:ptCount val="2"/>
                <c:pt idx="0">
                  <c:v>8611</c:v>
                </c:pt>
                <c:pt idx="1">
                  <c:v>12221.61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C-4B9A-BBDA-FB5D9F2FD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6" fmlaLink="$A$2" max="14" min="1" page="10" val="4"/>
</file>

<file path=xl/ctrlProps/ctrlProp2.xml><?xml version="1.0" encoding="utf-8"?>
<formControlPr xmlns="http://schemas.microsoft.com/office/spreadsheetml/2009/9/main" objectType="Scroll" dx="26" fmlaLink="$A$8" max="30" min="1" page="10" val="15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MATRIZ!A1"/><Relationship Id="rId18" Type="http://schemas.openxmlformats.org/officeDocument/2006/relationships/image" Target="../media/image10.png"/><Relationship Id="rId3" Type="http://schemas.openxmlformats.org/officeDocument/2006/relationships/image" Target="../media/image3.png"/><Relationship Id="rId7" Type="http://schemas.openxmlformats.org/officeDocument/2006/relationships/hyperlink" Target="#CLASSIFICA&#199;&#195;O!A1"/><Relationship Id="rId12" Type="http://schemas.openxmlformats.org/officeDocument/2006/relationships/image" Target="../media/image7.png"/><Relationship Id="rId17" Type="http://schemas.openxmlformats.org/officeDocument/2006/relationships/hyperlink" Target="#OPERA&#199;&#213;ES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hyperlink" Target="#IDENTIFICA&#199;&#195;O!A1"/><Relationship Id="rId5" Type="http://schemas.openxmlformats.org/officeDocument/2006/relationships/hyperlink" Target="#MAPEAMENTO!A1"/><Relationship Id="rId15" Type="http://schemas.openxmlformats.org/officeDocument/2006/relationships/hyperlink" Target="#TABELAS!A1"/><Relationship Id="rId10" Type="http://schemas.openxmlformats.org/officeDocument/2006/relationships/image" Target="../media/image6.png"/><Relationship Id="rId4" Type="http://schemas.microsoft.com/office/2007/relationships/hdphoto" Target="../media/hdphoto1.wdp"/><Relationship Id="rId9" Type="http://schemas.openxmlformats.org/officeDocument/2006/relationships/hyperlink" Target="#'RTB12'!A1"/><Relationship Id="rId1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&#205;NDICE!A1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CLASSIFICA&#199;&#195;O!A1"/><Relationship Id="rId2" Type="http://schemas.openxmlformats.org/officeDocument/2006/relationships/image" Target="../media/image11.png"/><Relationship Id="rId1" Type="http://schemas.openxmlformats.org/officeDocument/2006/relationships/hyperlink" Target="#&#205;NDICE!A1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1.png"/><Relationship Id="rId1" Type="http://schemas.openxmlformats.org/officeDocument/2006/relationships/hyperlink" Target="#&#205;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11.png"/><Relationship Id="rId1" Type="http://schemas.openxmlformats.org/officeDocument/2006/relationships/hyperlink" Target="#&#205;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&#205;NDICE!A1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MATRIZ!A1"/><Relationship Id="rId2" Type="http://schemas.openxmlformats.org/officeDocument/2006/relationships/image" Target="../media/image11.png"/><Relationship Id="rId1" Type="http://schemas.openxmlformats.org/officeDocument/2006/relationships/hyperlink" Target="#&#205;NDICE!A1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1.png"/><Relationship Id="rId1" Type="http://schemas.openxmlformats.org/officeDocument/2006/relationships/hyperlink" Target="#&#205;NDICE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hyperlink" Target="#&#205;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382067</xdr:colOff>
      <xdr:row>20</xdr:row>
      <xdr:rowOff>137160</xdr:rowOff>
    </xdr:from>
    <xdr:to>
      <xdr:col>15</xdr:col>
      <xdr:colOff>392481</xdr:colOff>
      <xdr:row>21</xdr:row>
      <xdr:rowOff>236220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D5E951-2813-3AE4-BE1A-BDD08ACA7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377"/>
        <a:stretch/>
      </xdr:blipFill>
      <xdr:spPr>
        <a:xfrm>
          <a:off x="8916467" y="6385560"/>
          <a:ext cx="620014" cy="411480"/>
        </a:xfrm>
        <a:prstGeom prst="rect">
          <a:avLst/>
        </a:prstGeom>
      </xdr:spPr>
    </xdr:pic>
    <xdr:clientData/>
  </xdr:twoCellAnchor>
  <xdr:twoCellAnchor editAs="oneCell">
    <xdr:from>
      <xdr:col>11</xdr:col>
      <xdr:colOff>579120</xdr:colOff>
      <xdr:row>20</xdr:row>
      <xdr:rowOff>143411</xdr:rowOff>
    </xdr:from>
    <xdr:to>
      <xdr:col>13</xdr:col>
      <xdr:colOff>477301</xdr:colOff>
      <xdr:row>21</xdr:row>
      <xdr:rowOff>208108</xdr:rowOff>
    </xdr:to>
    <xdr:pic>
      <xdr:nvPicPr>
        <xdr:cNvPr id="4" name="Picture 10" descr="CRC-CE – Conselho Regional de Contabilidade do Estado do Ceará">
          <a:extLst>
            <a:ext uri="{FF2B5EF4-FFF2-40B4-BE49-F238E27FC236}">
              <a16:creationId xmlns:a16="http://schemas.microsoft.com/office/drawing/2014/main" id="{6BC644D3-AE03-1724-8EBC-88981CF92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4720" y="6391811"/>
          <a:ext cx="1117381" cy="37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541019</xdr:colOff>
      <xdr:row>1</xdr:row>
      <xdr:rowOff>167640</xdr:rowOff>
    </xdr:from>
    <xdr:to>
      <xdr:col>6</xdr:col>
      <xdr:colOff>274320</xdr:colOff>
      <xdr:row>4</xdr:row>
      <xdr:rowOff>131396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8BF4E53-2140-CDFB-3D04-3FA3645A9B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duotone>
            <a:schemeClr val="accent6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36167" b="62000" l="5333" r="94167">
                      <a14:foregroundMark x1="7500" y1="58000" x2="7500" y2="58000"/>
                      <a14:foregroundMark x1="6500" y1="46833" x2="6500" y2="46833"/>
                      <a14:foregroundMark x1="22333" y1="43167" x2="22333" y2="43167"/>
                      <a14:foregroundMark x1="29333" y1="44167" x2="29333" y2="44167"/>
                      <a14:foregroundMark x1="35000" y1="43833" x2="35000" y2="43833"/>
                      <a14:foregroundMark x1="50333" y1="44000" x2="50333" y2="44000"/>
                      <a14:foregroundMark x1="63000" y1="44500" x2="63000" y2="44500"/>
                      <a14:foregroundMark x1="74667" y1="45000" x2="74667" y2="45000"/>
                      <a14:foregroundMark x1="86667" y1="45000" x2="86667" y2="45000"/>
                      <a14:foregroundMark x1="94333" y1="50000" x2="94333" y2="50000"/>
                      <a14:foregroundMark x1="77000" y1="51667" x2="77000" y2="51667"/>
                      <a14:foregroundMark x1="80167" y1="46500" x2="80167" y2="46500"/>
                      <a14:foregroundMark x1="81167" y1="51333" x2="81167" y2="51333"/>
                      <a14:foregroundMark x1="5333" y1="58000" x2="5333" y2="58000"/>
                      <a14:foregroundMark x1="65000" y1="57667" x2="65000" y2="57667"/>
                      <a14:foregroundMark x1="70000" y1="56833" x2="70000" y2="56833"/>
                      <a14:foregroundMark x1="74333" y1="56500" x2="74333" y2="56500"/>
                      <a14:foregroundMark x1="77333" y1="56667" x2="77333" y2="56667"/>
                      <a14:foregroundMark x1="81667" y1="57000" x2="81667" y2="57000"/>
                      <a14:foregroundMark x1="83667" y1="57333" x2="83667" y2="57333"/>
                      <a14:foregroundMark x1="89667" y1="58000" x2="89667" y2="58000"/>
                      <a14:foregroundMark x1="92167" y1="58167" x2="92167" y2="58167"/>
                      <a14:foregroundMark x1="77500" y1="58667" x2="77500" y2="58667"/>
                      <a14:backgroundMark x1="70500" y1="58333" x2="70500" y2="58333"/>
                      <a14:backgroundMark x1="89667" y1="58333" x2="89667" y2="58333"/>
                      <a14:backgroundMark x1="36500" y1="44667" x2="36500" y2="44667"/>
                      <a14:backgroundMark x1="44167" y1="44667" x2="44167" y2="44667"/>
                      <a14:backgroundMark x1="77000" y1="57000" x2="77000" y2="57000"/>
                    </a14:backgroundRemoval>
                  </a14:imgEffect>
                </a14:imgLayer>
              </a14:imgProps>
            </a:ext>
          </a:extLst>
        </a:blip>
        <a:srcRect t="32929" b="34676"/>
        <a:stretch>
          <a:fillRect/>
        </a:stretch>
      </xdr:blipFill>
      <xdr:spPr>
        <a:xfrm>
          <a:off x="1150619" y="480060"/>
          <a:ext cx="2781301" cy="901016"/>
        </a:xfrm>
        <a:prstGeom prst="rect">
          <a:avLst/>
        </a:prstGeom>
        <a:effectLst>
          <a:outerShdw blurRad="50800" dist="38100" dir="8100000" algn="tr" rotWithShape="0">
            <a:schemeClr val="bg2">
              <a:lumMod val="75000"/>
              <a:alpha val="40000"/>
            </a:schemeClr>
          </a:outerShdw>
        </a:effectLst>
      </xdr:spPr>
    </xdr:pic>
    <xdr:clientData/>
  </xdr:twoCellAnchor>
  <xdr:twoCellAnchor editAs="oneCell">
    <xdr:from>
      <xdr:col>6</xdr:col>
      <xdr:colOff>548640</xdr:colOff>
      <xdr:row>4</xdr:row>
      <xdr:rowOff>213360</xdr:rowOff>
    </xdr:from>
    <xdr:to>
      <xdr:col>20</xdr:col>
      <xdr:colOff>573766</xdr:colOff>
      <xdr:row>7</xdr:row>
      <xdr:rowOff>38166</xdr:rowOff>
    </xdr:to>
    <xdr:pic>
      <xdr:nvPicPr>
        <xdr:cNvPr id="19" name="Imagem 1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526CB4A-192C-2E56-A381-3ED17AFCE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06240" y="1463040"/>
          <a:ext cx="8559526" cy="762066"/>
        </a:xfrm>
        <a:prstGeom prst="rect">
          <a:avLst/>
        </a:prstGeom>
      </xdr:spPr>
    </xdr:pic>
    <xdr:clientData/>
  </xdr:twoCellAnchor>
  <xdr:twoCellAnchor editAs="oneCell">
    <xdr:from>
      <xdr:col>6</xdr:col>
      <xdr:colOff>548640</xdr:colOff>
      <xdr:row>7</xdr:row>
      <xdr:rowOff>144399</xdr:rowOff>
    </xdr:from>
    <xdr:to>
      <xdr:col>20</xdr:col>
      <xdr:colOff>573766</xdr:colOff>
      <xdr:row>9</xdr:row>
      <xdr:rowOff>275529</xdr:rowOff>
    </xdr:to>
    <xdr:pic>
      <xdr:nvPicPr>
        <xdr:cNvPr id="20" name="Imagem 1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922B8D9-F19B-AA8B-5698-3E31A89EB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06240" y="2331339"/>
          <a:ext cx="8559526" cy="755970"/>
        </a:xfrm>
        <a:prstGeom prst="rect">
          <a:avLst/>
        </a:prstGeom>
      </xdr:spPr>
    </xdr:pic>
    <xdr:clientData/>
  </xdr:twoCellAnchor>
  <xdr:twoCellAnchor editAs="oneCell">
    <xdr:from>
      <xdr:col>6</xdr:col>
      <xdr:colOff>548640</xdr:colOff>
      <xdr:row>10</xdr:row>
      <xdr:rowOff>69342</xdr:rowOff>
    </xdr:from>
    <xdr:to>
      <xdr:col>20</xdr:col>
      <xdr:colOff>573766</xdr:colOff>
      <xdr:row>12</xdr:row>
      <xdr:rowOff>206568</xdr:rowOff>
    </xdr:to>
    <xdr:pic>
      <xdr:nvPicPr>
        <xdr:cNvPr id="21" name="Imagem 2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B07A1A6-C950-DD92-1CC8-87CD05736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06240" y="3193542"/>
          <a:ext cx="8559526" cy="762066"/>
        </a:xfrm>
        <a:prstGeom prst="rect">
          <a:avLst/>
        </a:prstGeom>
      </xdr:spPr>
    </xdr:pic>
    <xdr:clientData/>
  </xdr:twoCellAnchor>
  <xdr:twoCellAnchor editAs="oneCell">
    <xdr:from>
      <xdr:col>6</xdr:col>
      <xdr:colOff>548640</xdr:colOff>
      <xdr:row>13</xdr:row>
      <xdr:rowOff>381</xdr:rowOff>
    </xdr:from>
    <xdr:to>
      <xdr:col>20</xdr:col>
      <xdr:colOff>573766</xdr:colOff>
      <xdr:row>15</xdr:row>
      <xdr:rowOff>137607</xdr:rowOff>
    </xdr:to>
    <xdr:pic>
      <xdr:nvPicPr>
        <xdr:cNvPr id="22" name="Imagem 2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10027BB-B0BD-DA06-06E4-84CCCD701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06240" y="4061841"/>
          <a:ext cx="8559526" cy="762066"/>
        </a:xfrm>
        <a:prstGeom prst="rect">
          <a:avLst/>
        </a:prstGeom>
      </xdr:spPr>
    </xdr:pic>
    <xdr:clientData/>
  </xdr:twoCellAnchor>
  <xdr:twoCellAnchor editAs="oneCell">
    <xdr:from>
      <xdr:col>6</xdr:col>
      <xdr:colOff>548640</xdr:colOff>
      <xdr:row>15</xdr:row>
      <xdr:rowOff>243840</xdr:rowOff>
    </xdr:from>
    <xdr:to>
      <xdr:col>20</xdr:col>
      <xdr:colOff>573766</xdr:colOff>
      <xdr:row>18</xdr:row>
      <xdr:rowOff>62550</xdr:rowOff>
    </xdr:to>
    <xdr:pic>
      <xdr:nvPicPr>
        <xdr:cNvPr id="25" name="Imagem 24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E5A43B5-BDC3-C455-6982-0CEF0906A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06240" y="4930140"/>
          <a:ext cx="8559526" cy="755970"/>
        </a:xfrm>
        <a:prstGeom prst="rect">
          <a:avLst/>
        </a:prstGeom>
      </xdr:spPr>
    </xdr:pic>
    <xdr:clientData/>
  </xdr:twoCellAnchor>
  <xdr:twoCellAnchor editAs="oneCell">
    <xdr:from>
      <xdr:col>2</xdr:col>
      <xdr:colOff>327661</xdr:colOff>
      <xdr:row>8</xdr:row>
      <xdr:rowOff>251460</xdr:rowOff>
    </xdr:from>
    <xdr:to>
      <xdr:col>4</xdr:col>
      <xdr:colOff>426721</xdr:colOff>
      <xdr:row>12</xdr:row>
      <xdr:rowOff>290666</xdr:rowOff>
    </xdr:to>
    <xdr:pic>
      <xdr:nvPicPr>
        <xdr:cNvPr id="26" name="Imagem 2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AA728C8-0F12-478B-A48A-95A672294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clrChange>
            <a:clrFrom>
              <a:srgbClr val="000F1C"/>
            </a:clrFrom>
            <a:clrTo>
              <a:srgbClr val="000F1C">
                <a:alpha val="0"/>
              </a:srgbClr>
            </a:clrTo>
          </a:clrChange>
        </a:blip>
        <a:stretch>
          <a:fillRect/>
        </a:stretch>
      </xdr:blipFill>
      <xdr:spPr>
        <a:xfrm>
          <a:off x="1546861" y="2750820"/>
          <a:ext cx="1318260" cy="1288886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14</xdr:row>
      <xdr:rowOff>30480</xdr:rowOff>
    </xdr:from>
    <xdr:to>
      <xdr:col>4</xdr:col>
      <xdr:colOff>216217</xdr:colOff>
      <xdr:row>16</xdr:row>
      <xdr:rowOff>241059</xdr:rowOff>
    </xdr:to>
    <xdr:pic>
      <xdr:nvPicPr>
        <xdr:cNvPr id="2" name="Imagem 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A6FE153D-C952-4CC7-85FA-8AAC59005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clrChange>
            <a:clrFrom>
              <a:srgbClr val="002060"/>
            </a:clrFrom>
            <a:clrTo>
              <a:srgbClr val="002060">
                <a:alpha val="0"/>
              </a:srgbClr>
            </a:clrTo>
          </a:clrChange>
          <a:alphaModFix/>
        </a:blip>
        <a:stretch>
          <a:fillRect/>
        </a:stretch>
      </xdr:blipFill>
      <xdr:spPr>
        <a:xfrm>
          <a:off x="1676400" y="4404360"/>
          <a:ext cx="978217" cy="8354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13</xdr:col>
      <xdr:colOff>413746</xdr:colOff>
      <xdr:row>3</xdr:row>
      <xdr:rowOff>137226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EA6EBF-D3C1-4D9C-9724-18217379A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12420"/>
          <a:ext cx="8559526" cy="762066"/>
        </a:xfrm>
        <a:prstGeom prst="rect">
          <a:avLst/>
        </a:prstGeom>
      </xdr:spPr>
    </xdr:pic>
    <xdr:clientData/>
  </xdr:twoCellAnchor>
  <xdr:twoCellAnchor editAs="absolute">
    <xdr:from>
      <xdr:col>13</xdr:col>
      <xdr:colOff>594360</xdr:colOff>
      <xdr:row>1</xdr:row>
      <xdr:rowOff>83820</xdr:rowOff>
    </xdr:from>
    <xdr:to>
      <xdr:col>14</xdr:col>
      <xdr:colOff>518160</xdr:colOff>
      <xdr:row>2</xdr:row>
      <xdr:rowOff>297180</xdr:rowOff>
    </xdr:to>
    <xdr:pic>
      <xdr:nvPicPr>
        <xdr:cNvPr id="3" name="Imagem 2" descr="Seta direita - ícones de setas grátis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1CFEAA-0A08-410E-A85A-D89849D84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9395460" y="39624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495300</xdr:colOff>
      <xdr:row>1</xdr:row>
      <xdr:rowOff>83820</xdr:rowOff>
    </xdr:from>
    <xdr:to>
      <xdr:col>13</xdr:col>
      <xdr:colOff>289560</xdr:colOff>
      <xdr:row>2</xdr:row>
      <xdr:rowOff>297180</xdr:rowOff>
    </xdr:to>
    <xdr:pic>
      <xdr:nvPicPr>
        <xdr:cNvPr id="3" name="Imagem 2" descr="Seta direita - ícones de setas gráti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69C54-CDF0-46F4-B392-4038124EF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9364980" y="39624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548640</xdr:colOff>
      <xdr:row>1</xdr:row>
      <xdr:rowOff>7620</xdr:rowOff>
    </xdr:from>
    <xdr:to>
      <xdr:col>12</xdr:col>
      <xdr:colOff>238486</xdr:colOff>
      <xdr:row>3</xdr:row>
      <xdr:rowOff>138750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942C2B2-F3EE-4D36-BA17-9591C2B71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8640" y="320040"/>
          <a:ext cx="8559526" cy="7559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4</xdr:row>
          <xdr:rowOff>22860</xdr:rowOff>
        </xdr:from>
        <xdr:to>
          <xdr:col>7</xdr:col>
          <xdr:colOff>304800</xdr:colOff>
          <xdr:row>6</xdr:row>
          <xdr:rowOff>0</xdr:rowOff>
        </xdr:to>
        <xdr:sp macro="" textlink="">
          <xdr:nvSpPr>
            <xdr:cNvPr id="8193" name="Spinner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403860</xdr:colOff>
          <xdr:row>19</xdr:row>
          <xdr:rowOff>0</xdr:rowOff>
        </xdr:to>
        <xdr:sp macro="" textlink="">
          <xdr:nvSpPr>
            <xdr:cNvPr id="8194" name="Scroll Bar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absolute">
    <xdr:from>
      <xdr:col>10</xdr:col>
      <xdr:colOff>289560</xdr:colOff>
      <xdr:row>0</xdr:row>
      <xdr:rowOff>304800</xdr:rowOff>
    </xdr:from>
    <xdr:to>
      <xdr:col>10</xdr:col>
      <xdr:colOff>822960</xdr:colOff>
      <xdr:row>2</xdr:row>
      <xdr:rowOff>205740</xdr:rowOff>
    </xdr:to>
    <xdr:pic>
      <xdr:nvPicPr>
        <xdr:cNvPr id="3" name="Imagem 2" descr="Seta direita - ícones de setas gráti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F38748-981E-4B01-AA87-762800CEE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9563100" y="30480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845820</xdr:colOff>
      <xdr:row>0</xdr:row>
      <xdr:rowOff>205740</xdr:rowOff>
    </xdr:from>
    <xdr:to>
      <xdr:col>10</xdr:col>
      <xdr:colOff>131806</xdr:colOff>
      <xdr:row>2</xdr:row>
      <xdr:rowOff>342966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BC2ED6-15C3-4662-B3EB-B06AF57DE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5820" y="205740"/>
          <a:ext cx="8559526" cy="762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594360</xdr:colOff>
      <xdr:row>1</xdr:row>
      <xdr:rowOff>83820</xdr:rowOff>
    </xdr:from>
    <xdr:to>
      <xdr:col>14</xdr:col>
      <xdr:colOff>518160</xdr:colOff>
      <xdr:row>2</xdr:row>
      <xdr:rowOff>297180</xdr:rowOff>
    </xdr:to>
    <xdr:pic>
      <xdr:nvPicPr>
        <xdr:cNvPr id="3" name="Imagem 2" descr="Seta direita - ícones de setas gráti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759B26-4424-494E-9613-BAD597AC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9349740" y="39624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0</xdr:row>
      <xdr:rowOff>304800</xdr:rowOff>
    </xdr:from>
    <xdr:to>
      <xdr:col>13</xdr:col>
      <xdr:colOff>451846</xdr:colOff>
      <xdr:row>3</xdr:row>
      <xdr:rowOff>129606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207A68-200D-4669-A1C4-ED415B495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304800"/>
          <a:ext cx="8559526" cy="7620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609600</xdr:colOff>
      <xdr:row>0</xdr:row>
      <xdr:rowOff>175260</xdr:rowOff>
    </xdr:from>
    <xdr:to>
      <xdr:col>10</xdr:col>
      <xdr:colOff>678180</xdr:colOff>
      <xdr:row>2</xdr:row>
      <xdr:rowOff>167640</xdr:rowOff>
    </xdr:to>
    <xdr:pic>
      <xdr:nvPicPr>
        <xdr:cNvPr id="2" name="Imagem 1" descr="ícone de seta png, sinal de seta png, setas pretas png 9378158 PNG">
          <a:extLst>
            <a:ext uri="{FF2B5EF4-FFF2-40B4-BE49-F238E27FC236}">
              <a16:creationId xmlns:a16="http://schemas.microsoft.com/office/drawing/2014/main" id="{4099B0E5-B997-AA2A-3993-35888E7D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1160" y="17526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20</xdr:col>
      <xdr:colOff>990600</xdr:colOff>
      <xdr:row>0</xdr:row>
      <xdr:rowOff>167640</xdr:rowOff>
    </xdr:from>
    <xdr:ext cx="807720" cy="807720"/>
    <xdr:pic>
      <xdr:nvPicPr>
        <xdr:cNvPr id="3" name="Imagem 2" descr="ícone de seta png, sinal de seta png, setas pretas png 9378158 PNG">
          <a:extLst>
            <a:ext uri="{FF2B5EF4-FFF2-40B4-BE49-F238E27FC236}">
              <a16:creationId xmlns:a16="http://schemas.microsoft.com/office/drawing/2014/main" id="{3F2E4280-81A8-4D7D-A0F9-D186F2108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64460" y="16764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990600</xdr:colOff>
      <xdr:row>0</xdr:row>
      <xdr:rowOff>167640</xdr:rowOff>
    </xdr:from>
    <xdr:ext cx="807720" cy="807720"/>
    <xdr:pic>
      <xdr:nvPicPr>
        <xdr:cNvPr id="4" name="Imagem 3" descr="ícone de seta png, sinal de seta png, setas pretas png 9378158 PNG">
          <a:extLst>
            <a:ext uri="{FF2B5EF4-FFF2-40B4-BE49-F238E27FC236}">
              <a16:creationId xmlns:a16="http://schemas.microsoft.com/office/drawing/2014/main" id="{007C990D-D8E0-4061-8AC1-099E8DB0B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64460" y="16764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40</xdr:col>
      <xdr:colOff>990600</xdr:colOff>
      <xdr:row>0</xdr:row>
      <xdr:rowOff>167640</xdr:rowOff>
    </xdr:from>
    <xdr:ext cx="807720" cy="807720"/>
    <xdr:pic>
      <xdr:nvPicPr>
        <xdr:cNvPr id="5" name="Imagem 4" descr="ícone de seta png, sinal de seta png, setas pretas png 9378158 PNG">
          <a:extLst>
            <a:ext uri="{FF2B5EF4-FFF2-40B4-BE49-F238E27FC236}">
              <a16:creationId xmlns:a16="http://schemas.microsoft.com/office/drawing/2014/main" id="{5F54612D-9917-46D8-BDC1-A6034D72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03420" y="167640"/>
          <a:ext cx="807720" cy="80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457200</xdr:colOff>
      <xdr:row>1</xdr:row>
      <xdr:rowOff>38100</xdr:rowOff>
    </xdr:from>
    <xdr:to>
      <xdr:col>6</xdr:col>
      <xdr:colOff>990600</xdr:colOff>
      <xdr:row>2</xdr:row>
      <xdr:rowOff>60960</xdr:rowOff>
    </xdr:to>
    <xdr:pic>
      <xdr:nvPicPr>
        <xdr:cNvPr id="7" name="Imagem 6" descr="Seta direita - ícones de setas grátis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B2C82B-FAB4-4092-A832-942ED996B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9692640" y="35052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594360</xdr:colOff>
      <xdr:row>1</xdr:row>
      <xdr:rowOff>83820</xdr:rowOff>
    </xdr:from>
    <xdr:to>
      <xdr:col>14</xdr:col>
      <xdr:colOff>518160</xdr:colOff>
      <xdr:row>2</xdr:row>
      <xdr:rowOff>297180</xdr:rowOff>
    </xdr:to>
    <xdr:pic>
      <xdr:nvPicPr>
        <xdr:cNvPr id="2" name="Imagem 1" descr="Seta direita - ícones de setas gráti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4CBCC9-D36E-4C6A-B162-F072C73A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9349740" y="39624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413746</xdr:colOff>
      <xdr:row>3</xdr:row>
      <xdr:rowOff>131130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EE6BF1A-466B-421B-A94F-7ED6B948C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12420"/>
          <a:ext cx="8559526" cy="7559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289560</xdr:colOff>
      <xdr:row>0</xdr:row>
      <xdr:rowOff>289560</xdr:rowOff>
    </xdr:from>
    <xdr:to>
      <xdr:col>2</xdr:col>
      <xdr:colOff>822960</xdr:colOff>
      <xdr:row>2</xdr:row>
      <xdr:rowOff>0</xdr:rowOff>
    </xdr:to>
    <xdr:pic>
      <xdr:nvPicPr>
        <xdr:cNvPr id="2" name="Imagem 1" descr="Seta direita - ícones de setas gráti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298298-1E71-424C-9F5F-296C69318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2301240" y="289560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1668780</xdr:colOff>
      <xdr:row>137</xdr:row>
      <xdr:rowOff>152400</xdr:rowOff>
    </xdr:from>
    <xdr:to>
      <xdr:col>10</xdr:col>
      <xdr:colOff>541020</xdr:colOff>
      <xdr:row>146</xdr:row>
      <xdr:rowOff>205740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0104980-5336-8BCF-E0DD-DE5571C353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13</xdr:col>
      <xdr:colOff>533400</xdr:colOff>
      <xdr:row>2</xdr:row>
      <xdr:rowOff>79929</xdr:rowOff>
    </xdr:to>
    <xdr:pic>
      <xdr:nvPicPr>
        <xdr:cNvPr id="2" name="Imagem 1" descr="Seta direita - ícones de setas gráti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39E57A-0A72-4365-AC04-EA0593B4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7903723" y="267511"/>
          <a:ext cx="5334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EB81-A437-45FC-9CD7-37FC0C09DCE0}">
  <dimension ref="H2:U4"/>
  <sheetViews>
    <sheetView showGridLines="0" showRowColHeaders="0" tabSelected="1" zoomScaleNormal="100" workbookViewId="0">
      <pane xSplit="62" ySplit="62" topLeftCell="BK63" activePane="bottomRight" state="frozen"/>
      <selection pane="topRight" activeCell="BK1" sqref="BK1"/>
      <selection pane="bottomLeft" activeCell="A63" sqref="A63"/>
      <selection pane="bottomRight" activeCell="W19" sqref="W19"/>
    </sheetView>
  </sheetViews>
  <sheetFormatPr defaultRowHeight="25.05" customHeight="1" x14ac:dyDescent="0.3"/>
  <cols>
    <col min="1" max="16384" width="8.88671875" style="1"/>
  </cols>
  <sheetData>
    <row r="2" spans="8:21" ht="25.05" customHeight="1" thickBot="1" x14ac:dyDescent="0.35"/>
    <row r="3" spans="8:21" ht="25.05" customHeight="1" x14ac:dyDescent="0.3">
      <c r="H3" s="74" t="s">
        <v>223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6"/>
    </row>
    <row r="4" spans="8:21" ht="25.05" customHeight="1" thickBot="1" x14ac:dyDescent="0.35">
      <c r="H4" s="7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9"/>
    </row>
  </sheetData>
  <mergeCells count="1">
    <mergeCell ref="H3:U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2A0F0-0CF9-4D94-9E43-0F6E618D2E12}">
  <dimension ref="B6:U92"/>
  <sheetViews>
    <sheetView showGridLines="0" showRowColHeaders="0" workbookViewId="0">
      <pane ySplit="4" topLeftCell="A5" activePane="bottomLeft" state="frozen"/>
      <selection pane="bottomLeft"/>
    </sheetView>
  </sheetViews>
  <sheetFormatPr defaultRowHeight="25.05" customHeight="1" x14ac:dyDescent="0.3"/>
  <cols>
    <col min="1" max="1" width="8.88671875" style="42"/>
    <col min="2" max="2" width="18.109375" style="42" customWidth="1"/>
    <col min="3" max="3" width="12.44140625" style="42" customWidth="1"/>
    <col min="4" max="10" width="8.88671875" style="42"/>
    <col min="11" max="11" width="15.5546875" style="42" customWidth="1"/>
    <col min="12" max="12" width="6.44140625" style="42" customWidth="1"/>
    <col min="13" max="13" width="4" style="42" customWidth="1"/>
    <col min="14" max="16384" width="8.88671875" style="42"/>
  </cols>
  <sheetData>
    <row r="6" spans="2:15" ht="25.05" customHeight="1" x14ac:dyDescent="0.3">
      <c r="B6" s="84" t="s">
        <v>224</v>
      </c>
      <c r="C6" s="84"/>
      <c r="D6" s="82" t="s">
        <v>227</v>
      </c>
      <c r="E6" s="82"/>
      <c r="F6" s="82" t="s">
        <v>225</v>
      </c>
      <c r="G6" s="82"/>
      <c r="H6" s="82" t="s">
        <v>226</v>
      </c>
      <c r="I6" s="82"/>
      <c r="J6" s="82" t="s">
        <v>228</v>
      </c>
      <c r="K6" s="82"/>
      <c r="L6" s="82"/>
      <c r="M6" s="82"/>
      <c r="N6" s="82" t="s">
        <v>229</v>
      </c>
      <c r="O6" s="82"/>
    </row>
    <row r="7" spans="2:15" ht="25.05" customHeight="1" x14ac:dyDescent="0.3">
      <c r="B7" s="84"/>
      <c r="C7" s="84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2:15" ht="25.05" customHeight="1" x14ac:dyDescent="0.3">
      <c r="B8" s="83" t="s">
        <v>230</v>
      </c>
      <c r="C8" s="83"/>
      <c r="D8" s="83" t="s">
        <v>231</v>
      </c>
      <c r="E8" s="83"/>
      <c r="F8" s="83" t="s">
        <v>232</v>
      </c>
      <c r="G8" s="83"/>
      <c r="H8" s="83" t="s">
        <v>233</v>
      </c>
      <c r="I8" s="83"/>
      <c r="J8" s="83" t="s">
        <v>234</v>
      </c>
      <c r="K8" s="83"/>
      <c r="L8" s="83"/>
      <c r="M8" s="83"/>
      <c r="N8" s="83" t="s">
        <v>235</v>
      </c>
      <c r="O8" s="83"/>
    </row>
    <row r="9" spans="2:15" ht="25.05" customHeight="1" x14ac:dyDescent="0.3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2:15" ht="25.05" customHeight="1" x14ac:dyDescent="0.3">
      <c r="B10" s="80" t="s">
        <v>236</v>
      </c>
      <c r="C10" s="80"/>
      <c r="D10" s="85" t="s">
        <v>104</v>
      </c>
      <c r="E10" s="85"/>
      <c r="F10" s="85"/>
      <c r="G10" s="85"/>
      <c r="H10" s="85"/>
      <c r="I10" s="85"/>
      <c r="J10" s="83" t="s">
        <v>237</v>
      </c>
      <c r="K10" s="83"/>
      <c r="L10" s="83" t="s">
        <v>238</v>
      </c>
      <c r="M10" s="83"/>
      <c r="N10" s="83"/>
      <c r="O10" s="83"/>
    </row>
    <row r="11" spans="2:15" ht="25.05" customHeight="1" x14ac:dyDescent="0.3">
      <c r="B11" s="81"/>
      <c r="C11" s="81"/>
      <c r="D11" s="86"/>
      <c r="E11" s="86"/>
      <c r="F11" s="86"/>
      <c r="G11" s="86"/>
      <c r="H11" s="86"/>
      <c r="I11" s="86"/>
      <c r="J11" s="83"/>
      <c r="K11" s="83"/>
      <c r="L11" s="83"/>
      <c r="M11" s="83"/>
      <c r="N11" s="83"/>
      <c r="O11" s="83"/>
    </row>
    <row r="12" spans="2:15" ht="25.05" customHeight="1" x14ac:dyDescent="0.3">
      <c r="B12" s="81"/>
      <c r="C12" s="81"/>
      <c r="D12" s="86"/>
      <c r="E12" s="86"/>
      <c r="F12" s="86"/>
      <c r="G12" s="86"/>
      <c r="H12" s="86"/>
      <c r="I12" s="86"/>
      <c r="J12" s="88" t="s">
        <v>239</v>
      </c>
      <c r="K12" s="88"/>
      <c r="L12" s="87" t="s">
        <v>240</v>
      </c>
      <c r="M12" s="87"/>
      <c r="N12" s="87"/>
      <c r="O12" s="87"/>
    </row>
    <row r="13" spans="2:15" ht="25.05" customHeight="1" x14ac:dyDescent="0.3">
      <c r="B13" s="81"/>
      <c r="C13" s="81"/>
      <c r="D13" s="86"/>
      <c r="E13" s="86"/>
      <c r="F13" s="86"/>
      <c r="G13" s="86"/>
      <c r="H13" s="86"/>
      <c r="I13" s="86"/>
      <c r="J13" s="88"/>
      <c r="K13" s="88"/>
      <c r="L13" s="87"/>
      <c r="M13" s="87"/>
      <c r="N13" s="87"/>
      <c r="O13" s="87"/>
    </row>
    <row r="17" spans="4:18" ht="25.05" customHeight="1" x14ac:dyDescent="0.3">
      <c r="H17" s="230" t="s">
        <v>300</v>
      </c>
      <c r="I17" s="230"/>
      <c r="J17" s="230"/>
      <c r="K17" s="230"/>
      <c r="L17" s="230"/>
      <c r="M17" s="231"/>
    </row>
    <row r="18" spans="4:18" ht="25.05" customHeight="1" x14ac:dyDescent="0.3">
      <c r="H18" s="230"/>
      <c r="I18" s="230"/>
      <c r="J18" s="230"/>
      <c r="K18" s="230"/>
      <c r="L18" s="230"/>
      <c r="M18" s="231"/>
    </row>
    <row r="19" spans="4:18" ht="25.05" customHeight="1" x14ac:dyDescent="0.3">
      <c r="K19" s="44"/>
    </row>
    <row r="20" spans="4:18" ht="25.05" customHeight="1" x14ac:dyDescent="0.3">
      <c r="E20" s="45"/>
      <c r="F20" s="46"/>
      <c r="G20" s="46"/>
      <c r="H20" s="46"/>
      <c r="I20" s="45"/>
      <c r="J20" s="46"/>
      <c r="K20" s="46"/>
      <c r="L20" s="46"/>
      <c r="M20" s="45"/>
      <c r="N20" s="46"/>
      <c r="O20" s="46"/>
      <c r="P20" s="46"/>
      <c r="Q20" s="232"/>
    </row>
    <row r="21" spans="4:18" ht="25.05" customHeight="1" x14ac:dyDescent="0.3">
      <c r="D21" s="88" t="s">
        <v>301</v>
      </c>
      <c r="E21" s="88"/>
      <c r="H21" s="235" t="s">
        <v>321</v>
      </c>
      <c r="I21" s="236"/>
      <c r="J21" s="236"/>
      <c r="L21" s="235" t="s">
        <v>323</v>
      </c>
      <c r="M21" s="236"/>
      <c r="N21" s="236"/>
      <c r="Q21" s="88" t="s">
        <v>302</v>
      </c>
      <c r="R21" s="88"/>
    </row>
    <row r="22" spans="4:18" ht="25.05" customHeight="1" x14ac:dyDescent="0.3">
      <c r="D22" s="88"/>
      <c r="E22" s="88"/>
      <c r="H22" s="235"/>
      <c r="I22" s="236"/>
      <c r="J22" s="236"/>
      <c r="L22" s="235"/>
      <c r="M22" s="236"/>
      <c r="N22" s="236"/>
      <c r="Q22" s="88"/>
      <c r="R22" s="88"/>
    </row>
    <row r="23" spans="4:18" ht="25.05" customHeight="1" x14ac:dyDescent="0.3">
      <c r="E23" s="233"/>
      <c r="I23" s="233"/>
      <c r="M23" s="233"/>
      <c r="R23" s="233"/>
    </row>
    <row r="24" spans="4:18" ht="25.05" customHeight="1" x14ac:dyDescent="0.3">
      <c r="D24" s="89" t="s">
        <v>305</v>
      </c>
      <c r="E24" s="89"/>
      <c r="H24" s="89" t="s">
        <v>322</v>
      </c>
      <c r="I24" s="89"/>
      <c r="L24" s="89" t="s">
        <v>322</v>
      </c>
      <c r="M24" s="89"/>
      <c r="N24" s="89"/>
      <c r="Q24" s="240" t="s">
        <v>303</v>
      </c>
      <c r="R24" s="240"/>
    </row>
    <row r="25" spans="4:18" ht="25.05" customHeight="1" x14ac:dyDescent="0.3">
      <c r="D25" s="89" t="s">
        <v>306</v>
      </c>
      <c r="E25" s="89"/>
      <c r="H25" s="89" t="s">
        <v>291</v>
      </c>
      <c r="I25" s="89"/>
      <c r="L25" s="89" t="s">
        <v>291</v>
      </c>
      <c r="M25" s="89"/>
      <c r="N25" s="89"/>
      <c r="Q25" s="240" t="s">
        <v>304</v>
      </c>
      <c r="R25" s="240"/>
    </row>
    <row r="26" spans="4:18" ht="25.05" customHeight="1" x14ac:dyDescent="0.3">
      <c r="E26" s="239"/>
      <c r="F26" s="237"/>
      <c r="G26" s="237"/>
      <c r="H26" s="237"/>
      <c r="I26" s="239"/>
      <c r="J26" s="237"/>
      <c r="K26" s="237"/>
      <c r="L26" s="237"/>
      <c r="M26" s="238"/>
      <c r="R26" s="233"/>
    </row>
    <row r="27" spans="4:18" ht="25.05" customHeight="1" x14ac:dyDescent="0.3">
      <c r="I27" s="44"/>
      <c r="Q27" s="89" t="s">
        <v>319</v>
      </c>
      <c r="R27" s="89"/>
    </row>
    <row r="28" spans="4:18" ht="25.05" customHeight="1" x14ac:dyDescent="0.3">
      <c r="G28" s="45"/>
      <c r="H28" s="46"/>
      <c r="I28" s="46"/>
      <c r="J28" s="232"/>
      <c r="Q28" s="89" t="s">
        <v>320</v>
      </c>
      <c r="R28" s="89"/>
    </row>
    <row r="29" spans="4:18" ht="25.05" customHeight="1" x14ac:dyDescent="0.3">
      <c r="F29" s="88" t="s">
        <v>239</v>
      </c>
      <c r="G29" s="88"/>
      <c r="J29" s="88" t="s">
        <v>240</v>
      </c>
      <c r="K29" s="88"/>
    </row>
    <row r="30" spans="4:18" ht="25.05" customHeight="1" x14ac:dyDescent="0.3">
      <c r="F30" s="88"/>
      <c r="G30" s="88"/>
      <c r="J30" s="88"/>
      <c r="K30" s="88"/>
    </row>
    <row r="34" spans="2:12" ht="25.05" customHeight="1" x14ac:dyDescent="0.3">
      <c r="B34" s="89" t="s">
        <v>307</v>
      </c>
      <c r="C34" s="89"/>
      <c r="J34" s="89" t="s">
        <v>307</v>
      </c>
      <c r="K34" s="89"/>
    </row>
    <row r="35" spans="2:12" ht="25.05" customHeight="1" x14ac:dyDescent="0.3">
      <c r="B35" s="89" t="s">
        <v>308</v>
      </c>
      <c r="C35" s="89"/>
      <c r="J35" s="89" t="s">
        <v>314</v>
      </c>
      <c r="K35" s="89"/>
    </row>
    <row r="37" spans="2:12" ht="25.05" customHeight="1" x14ac:dyDescent="0.3">
      <c r="B37" s="88" t="s">
        <v>309</v>
      </c>
      <c r="C37" s="88"/>
      <c r="D37" s="42" t="s">
        <v>312</v>
      </c>
      <c r="J37" s="88" t="s">
        <v>315</v>
      </c>
      <c r="K37" s="88"/>
      <c r="L37" s="42" t="s">
        <v>312</v>
      </c>
    </row>
    <row r="38" spans="2:12" ht="25.05" customHeight="1" x14ac:dyDescent="0.3">
      <c r="B38" s="88"/>
      <c r="C38" s="88"/>
      <c r="D38" s="42" t="s">
        <v>313</v>
      </c>
      <c r="J38" s="88"/>
      <c r="K38" s="88"/>
      <c r="L38" s="42" t="s">
        <v>317</v>
      </c>
    </row>
    <row r="40" spans="2:12" ht="25.05" customHeight="1" x14ac:dyDescent="0.3">
      <c r="B40" s="88" t="s">
        <v>310</v>
      </c>
      <c r="C40" s="88"/>
      <c r="D40" s="42" t="s">
        <v>312</v>
      </c>
      <c r="J40" s="234" t="s">
        <v>318</v>
      </c>
      <c r="K40" s="234"/>
    </row>
    <row r="41" spans="2:12" ht="25.05" customHeight="1" x14ac:dyDescent="0.3">
      <c r="B41" s="88"/>
      <c r="C41" s="88"/>
      <c r="D41" s="42" t="s">
        <v>316</v>
      </c>
      <c r="J41" s="234"/>
      <c r="K41" s="234"/>
    </row>
    <row r="43" spans="2:12" ht="25.05" customHeight="1" x14ac:dyDescent="0.3">
      <c r="B43" s="88" t="s">
        <v>311</v>
      </c>
      <c r="C43" s="88"/>
      <c r="D43" s="42" t="s">
        <v>312</v>
      </c>
    </row>
    <row r="44" spans="2:12" ht="25.05" customHeight="1" x14ac:dyDescent="0.3">
      <c r="B44" s="88"/>
      <c r="C44" s="88"/>
      <c r="D44" s="42" t="s">
        <v>316</v>
      </c>
    </row>
    <row r="46" spans="2:12" ht="25.05" customHeight="1" x14ac:dyDescent="0.3">
      <c r="B46" s="234" t="s">
        <v>318</v>
      </c>
      <c r="C46" s="234"/>
    </row>
    <row r="47" spans="2:12" ht="25.05" customHeight="1" x14ac:dyDescent="0.3">
      <c r="B47" s="234"/>
      <c r="C47" s="234"/>
    </row>
    <row r="53" spans="2:15" ht="25.05" customHeight="1" x14ac:dyDescent="0.3">
      <c r="B53" s="258" t="s">
        <v>334</v>
      </c>
      <c r="C53" s="258"/>
      <c r="D53" s="258"/>
    </row>
    <row r="55" spans="2:15" ht="25.05" customHeight="1" x14ac:dyDescent="0.3">
      <c r="B55" s="89" t="s">
        <v>335</v>
      </c>
      <c r="C55" s="89"/>
      <c r="D55" s="89"/>
      <c r="E55" s="264" t="s">
        <v>336</v>
      </c>
      <c r="F55" s="264"/>
      <c r="G55" s="264"/>
    </row>
    <row r="57" spans="2:15" ht="25.05" customHeight="1" x14ac:dyDescent="0.3">
      <c r="B57" s="246" t="s">
        <v>337</v>
      </c>
      <c r="C57" s="246"/>
      <c r="D57" s="246" t="s">
        <v>338</v>
      </c>
      <c r="E57" s="246"/>
      <c r="F57" s="246"/>
      <c r="G57" s="246"/>
      <c r="H57" s="246" t="s">
        <v>342</v>
      </c>
      <c r="I57" s="246"/>
      <c r="J57" s="246" t="s">
        <v>343</v>
      </c>
      <c r="K57" s="246"/>
      <c r="L57" s="246" t="s">
        <v>344</v>
      </c>
      <c r="M57" s="246"/>
      <c r="N57" s="246"/>
      <c r="O57" s="246"/>
    </row>
    <row r="58" spans="2:15" ht="25.05" customHeight="1" x14ac:dyDescent="0.3">
      <c r="B58" s="247">
        <v>1000</v>
      </c>
      <c r="C58" s="247"/>
      <c r="D58" s="247" t="s">
        <v>339</v>
      </c>
      <c r="E58" s="247"/>
      <c r="F58" s="257">
        <f>B58*5%</f>
        <v>50</v>
      </c>
      <c r="G58" s="245"/>
      <c r="H58" s="263">
        <v>0.5</v>
      </c>
      <c r="I58" s="247"/>
      <c r="J58" s="247">
        <f>B60+D60+H60</f>
        <v>1800</v>
      </c>
      <c r="K58" s="247"/>
      <c r="L58" s="263">
        <v>0.2</v>
      </c>
      <c r="M58" s="263"/>
      <c r="N58" s="263"/>
      <c r="O58" s="263"/>
    </row>
    <row r="59" spans="2:15" ht="25.05" customHeight="1" x14ac:dyDescent="0.3">
      <c r="B59" s="247"/>
      <c r="C59" s="247"/>
      <c r="D59" s="247" t="s">
        <v>340</v>
      </c>
      <c r="E59" s="247"/>
      <c r="F59" s="257">
        <f>B58*15%</f>
        <v>150</v>
      </c>
      <c r="G59" s="245"/>
      <c r="H59" s="247"/>
      <c r="I59" s="247"/>
      <c r="J59" s="247"/>
      <c r="K59" s="247"/>
      <c r="L59" s="263"/>
      <c r="M59" s="263"/>
      <c r="N59" s="263"/>
      <c r="O59" s="263"/>
    </row>
    <row r="60" spans="2:15" ht="25.05" customHeight="1" x14ac:dyDescent="0.3">
      <c r="B60" s="257">
        <f>B58</f>
        <v>1000</v>
      </c>
      <c r="C60" s="245"/>
      <c r="D60" s="257">
        <f>F58+F59</f>
        <v>200</v>
      </c>
      <c r="E60" s="245"/>
      <c r="F60" s="245"/>
      <c r="G60" s="245"/>
      <c r="H60" s="257">
        <f>E62*H58</f>
        <v>600</v>
      </c>
      <c r="I60" s="245"/>
      <c r="J60" s="257">
        <f>J58</f>
        <v>1800</v>
      </c>
      <c r="K60" s="245"/>
      <c r="L60" s="257">
        <f>J60*L58</f>
        <v>360</v>
      </c>
      <c r="M60" s="257"/>
      <c r="N60" s="257"/>
      <c r="O60" s="257"/>
    </row>
    <row r="62" spans="2:15" ht="25.05" customHeight="1" x14ac:dyDescent="0.3">
      <c r="B62" s="260" t="s">
        <v>341</v>
      </c>
      <c r="C62" s="260"/>
      <c r="D62" s="260"/>
      <c r="E62" s="261">
        <f>B60+D60</f>
        <v>1200</v>
      </c>
      <c r="F62" s="262"/>
      <c r="G62" s="262"/>
    </row>
    <row r="63" spans="2:15" ht="25.05" customHeight="1" x14ac:dyDescent="0.3">
      <c r="B63" s="265" t="s">
        <v>345</v>
      </c>
      <c r="C63" s="265"/>
      <c r="D63" s="265"/>
      <c r="E63" s="266">
        <f>J60-L60</f>
        <v>1440</v>
      </c>
      <c r="F63" s="267"/>
      <c r="G63" s="267"/>
    </row>
    <row r="64" spans="2:15" ht="25.05" customHeight="1" x14ac:dyDescent="0.3">
      <c r="B64" s="260" t="s">
        <v>346</v>
      </c>
      <c r="C64" s="260"/>
      <c r="D64" s="260"/>
      <c r="E64" s="261">
        <f>E63-E62</f>
        <v>240</v>
      </c>
      <c r="F64" s="262"/>
      <c r="G64" s="262"/>
    </row>
    <row r="65" spans="2:21" ht="25.05" customHeight="1" x14ac:dyDescent="0.3">
      <c r="B65" s="265" t="s">
        <v>347</v>
      </c>
      <c r="C65" s="265"/>
      <c r="D65" s="265"/>
      <c r="E65" s="268">
        <f>E64/E62</f>
        <v>0.2</v>
      </c>
      <c r="F65" s="268"/>
      <c r="G65" s="268"/>
    </row>
    <row r="68" spans="2:21" ht="25.05" customHeight="1" x14ac:dyDescent="0.3">
      <c r="B68" s="89" t="s">
        <v>348</v>
      </c>
      <c r="C68" s="89"/>
      <c r="D68" s="89"/>
      <c r="E68" s="264" t="s">
        <v>349</v>
      </c>
      <c r="F68" s="264"/>
      <c r="G68" s="264"/>
    </row>
    <row r="70" spans="2:21" ht="25.05" customHeight="1" x14ac:dyDescent="0.3">
      <c r="B70" s="246" t="s">
        <v>337</v>
      </c>
      <c r="C70" s="246"/>
      <c r="D70" s="246" t="s">
        <v>338</v>
      </c>
      <c r="E70" s="246"/>
      <c r="F70" s="246"/>
      <c r="G70" s="246"/>
      <c r="H70" s="246" t="s">
        <v>342</v>
      </c>
      <c r="I70" s="246"/>
      <c r="J70" s="246" t="s">
        <v>350</v>
      </c>
      <c r="K70" s="246"/>
      <c r="L70" s="269" t="s">
        <v>351</v>
      </c>
      <c r="M70" s="269"/>
      <c r="N70" s="269"/>
      <c r="O70" s="269"/>
      <c r="P70" s="246" t="s">
        <v>343</v>
      </c>
      <c r="Q70" s="246"/>
      <c r="R70" s="246"/>
      <c r="S70" s="246"/>
      <c r="T70" s="246" t="s">
        <v>344</v>
      </c>
      <c r="U70" s="246"/>
    </row>
    <row r="71" spans="2:21" ht="25.05" customHeight="1" x14ac:dyDescent="0.3">
      <c r="B71" s="247">
        <v>1000</v>
      </c>
      <c r="C71" s="247"/>
      <c r="D71" s="247" t="s">
        <v>339</v>
      </c>
      <c r="E71" s="247"/>
      <c r="F71" s="257">
        <f>B71*5%</f>
        <v>50</v>
      </c>
      <c r="G71" s="245"/>
      <c r="H71" s="263">
        <v>0.5</v>
      </c>
      <c r="I71" s="247"/>
      <c r="J71" s="247">
        <f>B73+D73+H73</f>
        <v>1800</v>
      </c>
      <c r="K71" s="247"/>
      <c r="L71" s="270" t="s">
        <v>352</v>
      </c>
      <c r="M71" s="270"/>
      <c r="N71" s="270"/>
      <c r="O71" s="270"/>
      <c r="P71" s="253">
        <f>J71/L73</f>
        <v>2250</v>
      </c>
      <c r="Q71" s="252"/>
      <c r="R71" s="252"/>
      <c r="S71" s="254"/>
      <c r="T71" s="263">
        <v>0.2</v>
      </c>
      <c r="U71" s="247"/>
    </row>
    <row r="72" spans="2:21" ht="25.05" customHeight="1" x14ac:dyDescent="0.3">
      <c r="B72" s="247"/>
      <c r="C72" s="247"/>
      <c r="D72" s="247" t="s">
        <v>340</v>
      </c>
      <c r="E72" s="247"/>
      <c r="F72" s="257">
        <f>B71*15%</f>
        <v>150</v>
      </c>
      <c r="G72" s="245"/>
      <c r="H72" s="247"/>
      <c r="I72" s="247"/>
      <c r="J72" s="247"/>
      <c r="K72" s="247"/>
      <c r="L72" s="270"/>
      <c r="M72" s="270"/>
      <c r="N72" s="270"/>
      <c r="O72" s="270"/>
      <c r="P72" s="255"/>
      <c r="Q72" s="272"/>
      <c r="R72" s="272"/>
      <c r="S72" s="256"/>
      <c r="T72" s="247"/>
      <c r="U72" s="247"/>
    </row>
    <row r="73" spans="2:21" ht="25.05" customHeight="1" x14ac:dyDescent="0.3">
      <c r="B73" s="257">
        <f>B71</f>
        <v>1000</v>
      </c>
      <c r="C73" s="245"/>
      <c r="D73" s="257">
        <f>F71+F72</f>
        <v>200</v>
      </c>
      <c r="E73" s="245"/>
      <c r="F73" s="245"/>
      <c r="G73" s="245"/>
      <c r="H73" s="257">
        <f>E75*H71</f>
        <v>600</v>
      </c>
      <c r="I73" s="245"/>
      <c r="J73" s="257">
        <f>J71</f>
        <v>1800</v>
      </c>
      <c r="K73" s="245"/>
      <c r="L73" s="271">
        <f>100%-T71</f>
        <v>0.8</v>
      </c>
      <c r="M73" s="271"/>
      <c r="N73" s="271"/>
      <c r="O73" s="271"/>
      <c r="P73" s="257">
        <f>P71</f>
        <v>2250</v>
      </c>
      <c r="Q73" s="257"/>
      <c r="R73" s="257"/>
      <c r="S73" s="257"/>
      <c r="T73" s="257">
        <f>P71*T71</f>
        <v>450</v>
      </c>
      <c r="U73" s="245"/>
    </row>
    <row r="75" spans="2:21" ht="25.05" customHeight="1" x14ac:dyDescent="0.3">
      <c r="B75" s="260" t="s">
        <v>341</v>
      </c>
      <c r="C75" s="260"/>
      <c r="D75" s="260"/>
      <c r="E75" s="261">
        <f>B73+D73</f>
        <v>1200</v>
      </c>
      <c r="F75" s="262"/>
      <c r="G75" s="262"/>
    </row>
    <row r="76" spans="2:21" ht="25.05" customHeight="1" x14ac:dyDescent="0.3">
      <c r="B76" s="265" t="s">
        <v>345</v>
      </c>
      <c r="C76" s="265"/>
      <c r="D76" s="265"/>
      <c r="E76" s="266">
        <f>P73-T73</f>
        <v>1800</v>
      </c>
      <c r="F76" s="267"/>
      <c r="G76" s="267"/>
    </row>
    <row r="77" spans="2:21" ht="25.05" customHeight="1" x14ac:dyDescent="0.3">
      <c r="B77" s="260" t="s">
        <v>346</v>
      </c>
      <c r="C77" s="260"/>
      <c r="D77" s="260"/>
      <c r="E77" s="261">
        <f>E76-E75</f>
        <v>600</v>
      </c>
      <c r="F77" s="262"/>
      <c r="G77" s="262"/>
    </row>
    <row r="78" spans="2:21" ht="25.05" customHeight="1" x14ac:dyDescent="0.3">
      <c r="B78" s="265" t="s">
        <v>347</v>
      </c>
      <c r="C78" s="265"/>
      <c r="D78" s="265"/>
      <c r="E78" s="268">
        <f>E77/E75</f>
        <v>0.5</v>
      </c>
      <c r="F78" s="268"/>
      <c r="G78" s="268"/>
    </row>
    <row r="82" spans="2:17" ht="25.05" customHeight="1" x14ac:dyDescent="0.3">
      <c r="B82" s="89" t="s">
        <v>335</v>
      </c>
      <c r="C82" s="89"/>
      <c r="D82" s="89"/>
      <c r="E82" s="262" t="s">
        <v>270</v>
      </c>
      <c r="F82" s="262"/>
      <c r="G82" s="262"/>
    </row>
    <row r="84" spans="2:17" ht="25.05" customHeight="1" x14ac:dyDescent="0.3">
      <c r="B84" s="246" t="s">
        <v>337</v>
      </c>
      <c r="C84" s="246"/>
      <c r="D84" s="246" t="s">
        <v>338</v>
      </c>
      <c r="E84" s="246"/>
      <c r="F84" s="246"/>
      <c r="G84" s="246"/>
      <c r="H84" s="246" t="s">
        <v>342</v>
      </c>
      <c r="I84" s="246"/>
      <c r="J84" s="246" t="s">
        <v>350</v>
      </c>
      <c r="K84" s="246"/>
      <c r="L84" s="246" t="s">
        <v>344</v>
      </c>
      <c r="M84" s="246"/>
      <c r="N84" s="246"/>
      <c r="O84" s="246"/>
      <c r="P84" s="246" t="s">
        <v>343</v>
      </c>
      <c r="Q84" s="246"/>
    </row>
    <row r="85" spans="2:17" ht="25.05" customHeight="1" x14ac:dyDescent="0.3">
      <c r="B85" s="247">
        <v>1000</v>
      </c>
      <c r="C85" s="247"/>
      <c r="D85" s="247" t="s">
        <v>339</v>
      </c>
      <c r="E85" s="247"/>
      <c r="F85" s="257">
        <f>B85*5%</f>
        <v>50</v>
      </c>
      <c r="G85" s="245"/>
      <c r="H85" s="263">
        <v>0.5</v>
      </c>
      <c r="I85" s="247"/>
      <c r="J85" s="247">
        <f>B87+D87+H87</f>
        <v>1800</v>
      </c>
      <c r="K85" s="247"/>
      <c r="L85" s="263">
        <v>0.2</v>
      </c>
      <c r="M85" s="263"/>
      <c r="N85" s="263"/>
      <c r="O85" s="263"/>
      <c r="P85" s="247">
        <f>J85+L87</f>
        <v>2160</v>
      </c>
      <c r="Q85" s="247"/>
    </row>
    <row r="86" spans="2:17" ht="25.05" customHeight="1" x14ac:dyDescent="0.3">
      <c r="B86" s="247"/>
      <c r="C86" s="247"/>
      <c r="D86" s="247" t="s">
        <v>340</v>
      </c>
      <c r="E86" s="247"/>
      <c r="F86" s="257">
        <f>B85*15%</f>
        <v>150</v>
      </c>
      <c r="G86" s="245"/>
      <c r="H86" s="247"/>
      <c r="I86" s="247"/>
      <c r="J86" s="247"/>
      <c r="K86" s="247"/>
      <c r="L86" s="263"/>
      <c r="M86" s="263"/>
      <c r="N86" s="263"/>
      <c r="O86" s="263"/>
      <c r="P86" s="247"/>
      <c r="Q86" s="247"/>
    </row>
    <row r="87" spans="2:17" ht="25.05" customHeight="1" x14ac:dyDescent="0.3">
      <c r="B87" s="257">
        <f>B85</f>
        <v>1000</v>
      </c>
      <c r="C87" s="245"/>
      <c r="D87" s="257">
        <f>F85+F86</f>
        <v>200</v>
      </c>
      <c r="E87" s="245"/>
      <c r="F87" s="245"/>
      <c r="G87" s="245"/>
      <c r="H87" s="257">
        <f>E89*H85</f>
        <v>600</v>
      </c>
      <c r="I87" s="245"/>
      <c r="J87" s="257">
        <f>J85</f>
        <v>1800</v>
      </c>
      <c r="K87" s="245"/>
      <c r="L87" s="257">
        <f>J87*L85</f>
        <v>360</v>
      </c>
      <c r="M87" s="257"/>
      <c r="N87" s="257"/>
      <c r="O87" s="257"/>
      <c r="P87" s="257">
        <f>P85</f>
        <v>2160</v>
      </c>
      <c r="Q87" s="245"/>
    </row>
    <row r="89" spans="2:17" ht="25.05" customHeight="1" x14ac:dyDescent="0.3">
      <c r="B89" s="260" t="s">
        <v>341</v>
      </c>
      <c r="C89" s="260"/>
      <c r="D89" s="260"/>
      <c r="E89" s="261">
        <f>B87+D87</f>
        <v>1200</v>
      </c>
      <c r="F89" s="262"/>
      <c r="G89" s="262"/>
    </row>
    <row r="90" spans="2:17" ht="25.05" customHeight="1" x14ac:dyDescent="0.3">
      <c r="B90" s="265" t="s">
        <v>345</v>
      </c>
      <c r="C90" s="265"/>
      <c r="D90" s="265"/>
      <c r="E90" s="266">
        <f>P85-L87</f>
        <v>1800</v>
      </c>
      <c r="F90" s="267"/>
      <c r="G90" s="267"/>
    </row>
    <row r="91" spans="2:17" ht="25.05" customHeight="1" x14ac:dyDescent="0.3">
      <c r="B91" s="260" t="s">
        <v>346</v>
      </c>
      <c r="C91" s="260"/>
      <c r="D91" s="260"/>
      <c r="E91" s="261">
        <f>E90-E89</f>
        <v>600</v>
      </c>
      <c r="F91" s="262"/>
      <c r="G91" s="262"/>
    </row>
    <row r="92" spans="2:17" ht="25.05" customHeight="1" x14ac:dyDescent="0.3">
      <c r="B92" s="265" t="s">
        <v>347</v>
      </c>
      <c r="C92" s="265"/>
      <c r="D92" s="265"/>
      <c r="E92" s="268">
        <f>E91/E89</f>
        <v>0.5</v>
      </c>
      <c r="F92" s="268"/>
      <c r="G92" s="268"/>
    </row>
  </sheetData>
  <mergeCells count="137">
    <mergeCell ref="B92:D92"/>
    <mergeCell ref="E92:G92"/>
    <mergeCell ref="P84:Q84"/>
    <mergeCell ref="P85:Q86"/>
    <mergeCell ref="P87:Q87"/>
    <mergeCell ref="B89:D89"/>
    <mergeCell ref="E89:G89"/>
    <mergeCell ref="B90:D90"/>
    <mergeCell ref="E90:G90"/>
    <mergeCell ref="B91:D91"/>
    <mergeCell ref="E91:G91"/>
    <mergeCell ref="B87:C87"/>
    <mergeCell ref="D87:G87"/>
    <mergeCell ref="H87:I87"/>
    <mergeCell ref="J87:K87"/>
    <mergeCell ref="L87:O87"/>
    <mergeCell ref="L84:O84"/>
    <mergeCell ref="B85:C86"/>
    <mergeCell ref="D85:E85"/>
    <mergeCell ref="F85:G85"/>
    <mergeCell ref="H85:I86"/>
    <mergeCell ref="J85:K86"/>
    <mergeCell ref="L85:O86"/>
    <mergeCell ref="D86:E86"/>
    <mergeCell ref="F86:G86"/>
    <mergeCell ref="B82:D82"/>
    <mergeCell ref="B84:C84"/>
    <mergeCell ref="D84:G84"/>
    <mergeCell ref="H84:I84"/>
    <mergeCell ref="J84:K84"/>
    <mergeCell ref="E82:G82"/>
    <mergeCell ref="T70:U70"/>
    <mergeCell ref="T71:U72"/>
    <mergeCell ref="T73:U73"/>
    <mergeCell ref="B78:D78"/>
    <mergeCell ref="E78:G78"/>
    <mergeCell ref="P70:S70"/>
    <mergeCell ref="P71:S72"/>
    <mergeCell ref="P73:S73"/>
    <mergeCell ref="B75:D75"/>
    <mergeCell ref="E75:G75"/>
    <mergeCell ref="B76:D76"/>
    <mergeCell ref="E76:G76"/>
    <mergeCell ref="B77:D77"/>
    <mergeCell ref="E77:G77"/>
    <mergeCell ref="B73:C73"/>
    <mergeCell ref="D73:G73"/>
    <mergeCell ref="H73:I73"/>
    <mergeCell ref="J73:K73"/>
    <mergeCell ref="L73:O73"/>
    <mergeCell ref="L70:O70"/>
    <mergeCell ref="B71:C72"/>
    <mergeCell ref="D71:E71"/>
    <mergeCell ref="F71:G71"/>
    <mergeCell ref="H71:I72"/>
    <mergeCell ref="J71:K72"/>
    <mergeCell ref="L71:O72"/>
    <mergeCell ref="D72:E72"/>
    <mergeCell ref="F72:G72"/>
    <mergeCell ref="B68:D68"/>
    <mergeCell ref="B70:C70"/>
    <mergeCell ref="D70:G70"/>
    <mergeCell ref="H70:I70"/>
    <mergeCell ref="J70:K70"/>
    <mergeCell ref="B63:D63"/>
    <mergeCell ref="E63:G63"/>
    <mergeCell ref="B64:D64"/>
    <mergeCell ref="E64:G64"/>
    <mergeCell ref="B65:D65"/>
    <mergeCell ref="E65:G65"/>
    <mergeCell ref="J57:K57"/>
    <mergeCell ref="J58:K59"/>
    <mergeCell ref="J60:K60"/>
    <mergeCell ref="L57:O57"/>
    <mergeCell ref="L58:O59"/>
    <mergeCell ref="L60:O60"/>
    <mergeCell ref="B60:C60"/>
    <mergeCell ref="D60:G60"/>
    <mergeCell ref="E62:G62"/>
    <mergeCell ref="B62:D62"/>
    <mergeCell ref="H57:I57"/>
    <mergeCell ref="H58:I59"/>
    <mergeCell ref="H60:I60"/>
    <mergeCell ref="B53:D53"/>
    <mergeCell ref="B55:D55"/>
    <mergeCell ref="B57:C57"/>
    <mergeCell ref="B58:C59"/>
    <mergeCell ref="D57:G57"/>
    <mergeCell ref="D58:E58"/>
    <mergeCell ref="D59:E59"/>
    <mergeCell ref="F58:G58"/>
    <mergeCell ref="F59:G59"/>
    <mergeCell ref="B46:C47"/>
    <mergeCell ref="Q27:R27"/>
    <mergeCell ref="Q28:R28"/>
    <mergeCell ref="L21:N22"/>
    <mergeCell ref="H21:J22"/>
    <mergeCell ref="H24:I24"/>
    <mergeCell ref="H25:I25"/>
    <mergeCell ref="L24:N24"/>
    <mergeCell ref="L25:N25"/>
    <mergeCell ref="B40:C41"/>
    <mergeCell ref="B43:C44"/>
    <mergeCell ref="J34:K34"/>
    <mergeCell ref="J35:K35"/>
    <mergeCell ref="J37:K38"/>
    <mergeCell ref="J40:K41"/>
    <mergeCell ref="F29:G30"/>
    <mergeCell ref="J29:K30"/>
    <mergeCell ref="B34:C34"/>
    <mergeCell ref="B35:C35"/>
    <mergeCell ref="B37:C38"/>
    <mergeCell ref="D21:E22"/>
    <mergeCell ref="Q21:R22"/>
    <mergeCell ref="Q24:R24"/>
    <mergeCell ref="Q25:R25"/>
    <mergeCell ref="D24:E24"/>
    <mergeCell ref="D25:E25"/>
    <mergeCell ref="L12:O13"/>
    <mergeCell ref="J12:K13"/>
    <mergeCell ref="H17:M18"/>
    <mergeCell ref="B10:C13"/>
    <mergeCell ref="N6:O7"/>
    <mergeCell ref="B8:C9"/>
    <mergeCell ref="D8:E9"/>
    <mergeCell ref="F8:G9"/>
    <mergeCell ref="H8:I9"/>
    <mergeCell ref="N8:O9"/>
    <mergeCell ref="B6:C7"/>
    <mergeCell ref="D6:E7"/>
    <mergeCell ref="F6:G7"/>
    <mergeCell ref="H6:I7"/>
    <mergeCell ref="J6:M7"/>
    <mergeCell ref="J8:M9"/>
    <mergeCell ref="J10:K11"/>
    <mergeCell ref="L10:O11"/>
    <mergeCell ref="D10:I13"/>
  </mergeCells>
  <phoneticPr fontId="29" type="noConversion"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A64AE-2929-4D02-8002-18FD2BE88EEA}">
  <dimension ref="B6:N58"/>
  <sheetViews>
    <sheetView showGridLines="0" showRowColHeaders="0" workbookViewId="0">
      <pane ySplit="4" topLeftCell="A5" activePane="bottomLeft" state="frozen"/>
      <selection pane="bottomLeft"/>
    </sheetView>
  </sheetViews>
  <sheetFormatPr defaultRowHeight="25.05" customHeight="1" x14ac:dyDescent="0.3"/>
  <cols>
    <col min="1" max="18" width="10.77734375" style="42" customWidth="1"/>
    <col min="19" max="16384" width="8.88671875" style="42"/>
  </cols>
  <sheetData>
    <row r="6" spans="2:14" ht="25.05" customHeight="1" x14ac:dyDescent="0.3">
      <c r="G6" s="102" t="s">
        <v>236</v>
      </c>
      <c r="H6" s="102"/>
      <c r="I6" s="102"/>
      <c r="J6" s="102"/>
    </row>
    <row r="7" spans="2:14" ht="25.05" customHeight="1" x14ac:dyDescent="0.3">
      <c r="G7" s="102"/>
      <c r="H7" s="102"/>
      <c r="I7" s="102"/>
      <c r="J7" s="102"/>
    </row>
    <row r="8" spans="2:14" ht="25.05" customHeight="1" x14ac:dyDescent="0.3">
      <c r="G8" s="102"/>
      <c r="H8" s="102"/>
      <c r="I8" s="102"/>
      <c r="J8" s="102"/>
    </row>
    <row r="9" spans="2:14" ht="25.05" customHeight="1" x14ac:dyDescent="0.3">
      <c r="H9" s="43"/>
    </row>
    <row r="10" spans="2:14" ht="25.05" customHeight="1" x14ac:dyDescent="0.3">
      <c r="D10" s="45"/>
      <c r="E10" s="46"/>
      <c r="F10" s="46"/>
      <c r="G10" s="46"/>
      <c r="H10" s="46"/>
      <c r="I10" s="45"/>
      <c r="J10" s="46"/>
      <c r="K10" s="46"/>
      <c r="L10" s="46"/>
      <c r="M10" s="46"/>
      <c r="N10" s="44"/>
    </row>
    <row r="11" spans="2:14" ht="25.05" customHeight="1" x14ac:dyDescent="0.3">
      <c r="C11" s="90" t="s">
        <v>104</v>
      </c>
      <c r="D11" s="91"/>
      <c r="H11" s="94" t="s">
        <v>241</v>
      </c>
      <c r="I11" s="95"/>
      <c r="M11" s="98" t="s">
        <v>242</v>
      </c>
      <c r="N11" s="99"/>
    </row>
    <row r="12" spans="2:14" ht="25.05" customHeight="1" x14ac:dyDescent="0.3">
      <c r="C12" s="92"/>
      <c r="D12" s="93"/>
      <c r="H12" s="96"/>
      <c r="I12" s="97"/>
      <c r="M12" s="100"/>
      <c r="N12" s="101"/>
    </row>
    <row r="13" spans="2:14" ht="25.05" customHeight="1" x14ac:dyDescent="0.3">
      <c r="D13" s="44"/>
      <c r="I13" s="44"/>
      <c r="N13" s="44"/>
    </row>
    <row r="14" spans="2:14" ht="25.05" customHeight="1" x14ac:dyDescent="0.3">
      <c r="B14" s="221" t="s">
        <v>299</v>
      </c>
      <c r="C14" s="89" t="s">
        <v>5</v>
      </c>
      <c r="D14" s="89"/>
      <c r="H14" s="89" t="s">
        <v>5</v>
      </c>
      <c r="I14" s="89"/>
      <c r="J14" s="89" t="s">
        <v>298</v>
      </c>
      <c r="K14" s="89"/>
      <c r="L14" s="89"/>
      <c r="M14" s="89" t="s">
        <v>5</v>
      </c>
      <c r="N14" s="89"/>
    </row>
    <row r="15" spans="2:14" ht="25.05" customHeight="1" x14ac:dyDescent="0.3">
      <c r="B15" s="221"/>
      <c r="C15" s="89" t="s">
        <v>6</v>
      </c>
      <c r="D15" s="89"/>
      <c r="H15" s="89" t="s">
        <v>6</v>
      </c>
      <c r="I15" s="89"/>
      <c r="J15" s="89"/>
      <c r="K15" s="89"/>
      <c r="L15" s="89"/>
      <c r="M15" s="89" t="s">
        <v>6</v>
      </c>
      <c r="N15" s="89"/>
    </row>
    <row r="16" spans="2:14" ht="25.05" customHeight="1" x14ac:dyDescent="0.3">
      <c r="B16" s="221"/>
      <c r="C16" s="89" t="s">
        <v>246</v>
      </c>
      <c r="D16" s="89"/>
      <c r="I16" s="44"/>
      <c r="N16" s="44"/>
    </row>
    <row r="17" spans="2:14" ht="25.05" customHeight="1" x14ac:dyDescent="0.3">
      <c r="B17" s="221"/>
      <c r="C17" s="89" t="s">
        <v>243</v>
      </c>
      <c r="D17" s="89"/>
      <c r="H17" s="94" t="s">
        <v>244</v>
      </c>
      <c r="I17" s="95"/>
      <c r="M17" s="94" t="s">
        <v>245</v>
      </c>
      <c r="N17" s="95"/>
    </row>
    <row r="18" spans="2:14" ht="25.05" customHeight="1" x14ac:dyDescent="0.3">
      <c r="B18" s="221"/>
      <c r="C18" s="89" t="s">
        <v>30</v>
      </c>
      <c r="D18" s="89"/>
      <c r="H18" s="96"/>
      <c r="I18" s="97"/>
      <c r="M18" s="96"/>
      <c r="N18" s="97"/>
    </row>
    <row r="19" spans="2:14" ht="25.05" customHeight="1" x14ac:dyDescent="0.3">
      <c r="B19" s="221"/>
      <c r="C19" s="89" t="s">
        <v>9</v>
      </c>
      <c r="D19" s="89"/>
      <c r="I19" s="44"/>
      <c r="N19" s="44"/>
    </row>
    <row r="20" spans="2:14" ht="25.05" customHeight="1" x14ac:dyDescent="0.3">
      <c r="B20" s="221"/>
      <c r="C20" s="89" t="s">
        <v>40</v>
      </c>
      <c r="D20" s="89"/>
      <c r="H20" s="89" t="s">
        <v>246</v>
      </c>
      <c r="I20" s="89"/>
      <c r="J20" s="89" t="s">
        <v>299</v>
      </c>
      <c r="K20" s="89"/>
      <c r="L20" s="89"/>
      <c r="M20" s="89" t="s">
        <v>246</v>
      </c>
      <c r="N20" s="89"/>
    </row>
    <row r="21" spans="2:14" ht="25.05" customHeight="1" x14ac:dyDescent="0.3">
      <c r="B21" s="221"/>
      <c r="C21" s="89" t="s">
        <v>8</v>
      </c>
      <c r="D21" s="89"/>
      <c r="H21" s="89" t="s">
        <v>243</v>
      </c>
      <c r="I21" s="89"/>
      <c r="J21" s="89"/>
      <c r="K21" s="89"/>
      <c r="L21" s="89"/>
      <c r="M21" s="89" t="s">
        <v>243</v>
      </c>
      <c r="N21" s="89"/>
    </row>
    <row r="25" spans="2:14" ht="25.05" customHeight="1" x14ac:dyDescent="0.3">
      <c r="C25" s="107" t="s">
        <v>247</v>
      </c>
      <c r="D25" s="108"/>
      <c r="E25" s="111" t="s">
        <v>248</v>
      </c>
      <c r="F25" s="112"/>
      <c r="G25" s="111" t="s">
        <v>249</v>
      </c>
      <c r="H25" s="112"/>
      <c r="I25" s="111" t="s">
        <v>250</v>
      </c>
      <c r="J25" s="112"/>
      <c r="K25" s="111" t="s">
        <v>251</v>
      </c>
      <c r="L25" s="115"/>
    </row>
    <row r="26" spans="2:14" ht="25.05" customHeight="1" x14ac:dyDescent="0.3">
      <c r="C26" s="109"/>
      <c r="D26" s="110"/>
      <c r="E26" s="113"/>
      <c r="F26" s="114"/>
      <c r="G26" s="113"/>
      <c r="H26" s="114"/>
      <c r="I26" s="113"/>
      <c r="J26" s="114"/>
      <c r="K26" s="113"/>
      <c r="L26" s="116"/>
    </row>
    <row r="27" spans="2:14" ht="25.05" customHeight="1" x14ac:dyDescent="0.3">
      <c r="C27" s="103"/>
      <c r="D27" s="104"/>
      <c r="E27" s="222" t="s">
        <v>30</v>
      </c>
      <c r="F27" s="223"/>
      <c r="G27" s="222" t="s">
        <v>5</v>
      </c>
      <c r="H27" s="223"/>
      <c r="I27" s="222" t="s">
        <v>8</v>
      </c>
      <c r="J27" s="223"/>
      <c r="K27" s="103"/>
      <c r="L27" s="104"/>
    </row>
    <row r="28" spans="2:14" ht="25.05" customHeight="1" x14ac:dyDescent="0.3">
      <c r="C28" s="105"/>
      <c r="D28" s="106"/>
      <c r="E28" s="224"/>
      <c r="F28" s="225"/>
      <c r="G28" s="224"/>
      <c r="H28" s="225"/>
      <c r="I28" s="224"/>
      <c r="J28" s="225"/>
      <c r="K28" s="105"/>
      <c r="L28" s="106"/>
    </row>
    <row r="29" spans="2:14" ht="25.05" customHeight="1" x14ac:dyDescent="0.3">
      <c r="C29" s="105" t="s">
        <v>252</v>
      </c>
      <c r="D29" s="106"/>
      <c r="E29" s="226" t="s">
        <v>246</v>
      </c>
      <c r="F29" s="225"/>
      <c r="G29" s="226" t="s">
        <v>6</v>
      </c>
      <c r="H29" s="225"/>
      <c r="I29" s="119" t="s">
        <v>253</v>
      </c>
      <c r="J29" s="106"/>
      <c r="K29" s="119" t="s">
        <v>255</v>
      </c>
      <c r="L29" s="106"/>
    </row>
    <row r="30" spans="2:14" ht="25.05" customHeight="1" x14ac:dyDescent="0.3">
      <c r="C30" s="105"/>
      <c r="D30" s="106"/>
      <c r="E30" s="226"/>
      <c r="F30" s="225"/>
      <c r="G30" s="226"/>
      <c r="H30" s="225"/>
      <c r="I30" s="119"/>
      <c r="J30" s="106"/>
      <c r="K30" s="119"/>
      <c r="L30" s="106"/>
    </row>
    <row r="31" spans="2:14" ht="25.05" customHeight="1" x14ac:dyDescent="0.3">
      <c r="C31" s="105"/>
      <c r="D31" s="106"/>
      <c r="E31" s="226" t="s">
        <v>243</v>
      </c>
      <c r="F31" s="225"/>
      <c r="G31" s="119"/>
      <c r="H31" s="106"/>
      <c r="I31" s="119" t="s">
        <v>254</v>
      </c>
      <c r="J31" s="106"/>
      <c r="K31" s="119"/>
      <c r="L31" s="106"/>
    </row>
    <row r="32" spans="2:14" ht="25.05" customHeight="1" x14ac:dyDescent="0.3">
      <c r="C32" s="117"/>
      <c r="D32" s="118"/>
      <c r="E32" s="227"/>
      <c r="F32" s="228"/>
      <c r="G32" s="120"/>
      <c r="H32" s="118"/>
      <c r="I32" s="120"/>
      <c r="J32" s="118"/>
      <c r="K32" s="120"/>
      <c r="L32" s="118"/>
    </row>
    <row r="33" spans="3:12" ht="25.05" customHeight="1" x14ac:dyDescent="0.3">
      <c r="C33" s="103" t="s">
        <v>256</v>
      </c>
      <c r="D33" s="104"/>
      <c r="E33" s="222" t="s">
        <v>9</v>
      </c>
      <c r="F33" s="223"/>
      <c r="G33" s="119"/>
      <c r="H33" s="106"/>
      <c r="I33" s="119"/>
      <c r="J33" s="106"/>
      <c r="K33" s="119" t="s">
        <v>258</v>
      </c>
      <c r="L33" s="106"/>
    </row>
    <row r="34" spans="3:12" ht="25.05" customHeight="1" x14ac:dyDescent="0.3">
      <c r="C34" s="105"/>
      <c r="D34" s="106"/>
      <c r="E34" s="224"/>
      <c r="F34" s="225"/>
      <c r="G34" s="119"/>
      <c r="H34" s="106"/>
      <c r="I34" s="119"/>
      <c r="J34" s="106"/>
      <c r="K34" s="119"/>
      <c r="L34" s="106"/>
    </row>
    <row r="35" spans="3:12" ht="25.05" customHeight="1" x14ac:dyDescent="0.3">
      <c r="C35" s="105"/>
      <c r="D35" s="106"/>
      <c r="E35" s="224"/>
      <c r="F35" s="225"/>
      <c r="G35" s="119"/>
      <c r="H35" s="106"/>
      <c r="I35" s="119"/>
      <c r="J35" s="106"/>
      <c r="K35" s="119" t="s">
        <v>259</v>
      </c>
      <c r="L35" s="106"/>
    </row>
    <row r="36" spans="3:12" ht="25.05" customHeight="1" x14ac:dyDescent="0.3">
      <c r="C36" s="117"/>
      <c r="D36" s="118"/>
      <c r="E36" s="229"/>
      <c r="F36" s="228"/>
      <c r="G36" s="120"/>
      <c r="H36" s="118"/>
      <c r="I36" s="120"/>
      <c r="J36" s="118"/>
      <c r="K36" s="120"/>
      <c r="L36" s="118"/>
    </row>
    <row r="37" spans="3:12" ht="25.05" customHeight="1" x14ac:dyDescent="0.3">
      <c r="C37" s="103" t="s">
        <v>257</v>
      </c>
      <c r="D37" s="104"/>
      <c r="E37" s="222" t="s">
        <v>40</v>
      </c>
      <c r="F37" s="223"/>
      <c r="G37" s="119"/>
      <c r="H37" s="106"/>
      <c r="I37" s="119"/>
      <c r="J37" s="106"/>
      <c r="K37" s="119" t="s">
        <v>260</v>
      </c>
      <c r="L37" s="106"/>
    </row>
    <row r="38" spans="3:12" ht="25.05" customHeight="1" x14ac:dyDescent="0.3">
      <c r="C38" s="105"/>
      <c r="D38" s="106"/>
      <c r="E38" s="224"/>
      <c r="F38" s="225"/>
      <c r="G38" s="119"/>
      <c r="H38" s="106"/>
      <c r="I38" s="119"/>
      <c r="J38" s="106"/>
      <c r="K38" s="119"/>
      <c r="L38" s="106"/>
    </row>
    <row r="39" spans="3:12" ht="25.05" customHeight="1" x14ac:dyDescent="0.3">
      <c r="C39" s="105"/>
      <c r="D39" s="106"/>
      <c r="E39" s="224"/>
      <c r="F39" s="225"/>
      <c r="G39" s="119"/>
      <c r="H39" s="106"/>
      <c r="I39" s="119"/>
      <c r="J39" s="106"/>
      <c r="K39" s="119" t="s">
        <v>261</v>
      </c>
      <c r="L39" s="106"/>
    </row>
    <row r="40" spans="3:12" ht="25.05" customHeight="1" x14ac:dyDescent="0.3">
      <c r="C40" s="117"/>
      <c r="D40" s="118"/>
      <c r="E40" s="229"/>
      <c r="F40" s="228"/>
      <c r="G40" s="120"/>
      <c r="H40" s="118"/>
      <c r="I40" s="120"/>
      <c r="J40" s="118"/>
      <c r="K40" s="120"/>
      <c r="L40" s="118"/>
    </row>
    <row r="43" spans="3:12" ht="25.05" customHeight="1" x14ac:dyDescent="0.3">
      <c r="C43" s="107" t="s">
        <v>247</v>
      </c>
      <c r="D43" s="108"/>
      <c r="E43" s="111" t="s">
        <v>248</v>
      </c>
      <c r="F43" s="112"/>
      <c r="G43" s="111" t="s">
        <v>249</v>
      </c>
      <c r="H43" s="112"/>
      <c r="I43" s="111" t="s">
        <v>250</v>
      </c>
      <c r="J43" s="112"/>
      <c r="K43" s="111" t="s">
        <v>251</v>
      </c>
      <c r="L43" s="115"/>
    </row>
    <row r="44" spans="3:12" ht="25.05" customHeight="1" x14ac:dyDescent="0.3">
      <c r="C44" s="109"/>
      <c r="D44" s="110"/>
      <c r="E44" s="113"/>
      <c r="F44" s="114"/>
      <c r="G44" s="113"/>
      <c r="H44" s="114"/>
      <c r="I44" s="113"/>
      <c r="J44" s="114"/>
      <c r="K44" s="113"/>
      <c r="L44" s="116"/>
    </row>
    <row r="45" spans="3:12" ht="25.05" customHeight="1" x14ac:dyDescent="0.3">
      <c r="C45" s="103"/>
      <c r="D45" s="104"/>
      <c r="E45" s="103" t="s">
        <v>30</v>
      </c>
      <c r="F45" s="104"/>
      <c r="G45" s="103" t="s">
        <v>5</v>
      </c>
      <c r="H45" s="104"/>
      <c r="I45" s="103" t="s">
        <v>8</v>
      </c>
      <c r="J45" s="104"/>
      <c r="K45" s="103"/>
      <c r="L45" s="104"/>
    </row>
    <row r="46" spans="3:12" ht="25.05" customHeight="1" x14ac:dyDescent="0.3">
      <c r="C46" s="105"/>
      <c r="D46" s="106"/>
      <c r="E46" s="105"/>
      <c r="F46" s="106"/>
      <c r="G46" s="105"/>
      <c r="H46" s="106"/>
      <c r="I46" s="105"/>
      <c r="J46" s="106"/>
      <c r="K46" s="105"/>
      <c r="L46" s="106"/>
    </row>
    <row r="47" spans="3:12" ht="25.05" customHeight="1" x14ac:dyDescent="0.3">
      <c r="C47" s="105" t="s">
        <v>252</v>
      </c>
      <c r="D47" s="106"/>
      <c r="E47" s="121" t="s">
        <v>263</v>
      </c>
      <c r="F47" s="122"/>
      <c r="G47" s="119" t="s">
        <v>6</v>
      </c>
      <c r="H47" s="106"/>
      <c r="I47" s="119" t="s">
        <v>253</v>
      </c>
      <c r="J47" s="106"/>
      <c r="K47" s="119" t="s">
        <v>255</v>
      </c>
      <c r="L47" s="106"/>
    </row>
    <row r="48" spans="3:12" ht="25.05" customHeight="1" x14ac:dyDescent="0.3">
      <c r="C48" s="105"/>
      <c r="D48" s="106"/>
      <c r="E48" s="121"/>
      <c r="F48" s="122"/>
      <c r="G48" s="119"/>
      <c r="H48" s="106"/>
      <c r="I48" s="119"/>
      <c r="J48" s="106"/>
      <c r="K48" s="119"/>
      <c r="L48" s="106"/>
    </row>
    <row r="49" spans="3:12" ht="25.05" customHeight="1" x14ac:dyDescent="0.3">
      <c r="C49" s="105"/>
      <c r="D49" s="106"/>
      <c r="E49" s="121" t="s">
        <v>7</v>
      </c>
      <c r="F49" s="122"/>
      <c r="G49" s="119"/>
      <c r="H49" s="106"/>
      <c r="I49" s="119" t="s">
        <v>254</v>
      </c>
      <c r="J49" s="106"/>
      <c r="K49" s="119"/>
      <c r="L49" s="106"/>
    </row>
    <row r="50" spans="3:12" ht="25.05" customHeight="1" x14ac:dyDescent="0.3">
      <c r="C50" s="117"/>
      <c r="D50" s="118"/>
      <c r="E50" s="123"/>
      <c r="F50" s="124"/>
      <c r="G50" s="120"/>
      <c r="H50" s="118"/>
      <c r="I50" s="120"/>
      <c r="J50" s="118"/>
      <c r="K50" s="120"/>
      <c r="L50" s="118"/>
    </row>
    <row r="51" spans="3:12" ht="25.05" customHeight="1" x14ac:dyDescent="0.3">
      <c r="C51" s="125" t="s">
        <v>262</v>
      </c>
      <c r="D51" s="126"/>
      <c r="E51" s="131" t="s">
        <v>10</v>
      </c>
      <c r="F51" s="132"/>
      <c r="G51" s="119"/>
      <c r="H51" s="106"/>
      <c r="I51" s="119"/>
      <c r="J51" s="106"/>
      <c r="K51" s="119" t="s">
        <v>258</v>
      </c>
      <c r="L51" s="106"/>
    </row>
    <row r="52" spans="3:12" ht="25.05" customHeight="1" x14ac:dyDescent="0.3">
      <c r="C52" s="127"/>
      <c r="D52" s="128"/>
      <c r="E52" s="121"/>
      <c r="F52" s="122"/>
      <c r="G52" s="119"/>
      <c r="H52" s="106"/>
      <c r="I52" s="119"/>
      <c r="J52" s="106"/>
      <c r="K52" s="119"/>
      <c r="L52" s="106"/>
    </row>
    <row r="53" spans="3:12" ht="25.05" customHeight="1" x14ac:dyDescent="0.3">
      <c r="C53" s="127"/>
      <c r="D53" s="128"/>
      <c r="E53" s="121"/>
      <c r="F53" s="122"/>
      <c r="G53" s="119"/>
      <c r="H53" s="106"/>
      <c r="I53" s="119"/>
      <c r="J53" s="106"/>
      <c r="K53" s="119" t="s">
        <v>259</v>
      </c>
      <c r="L53" s="106"/>
    </row>
    <row r="54" spans="3:12" ht="25.05" customHeight="1" x14ac:dyDescent="0.3">
      <c r="C54" s="127"/>
      <c r="D54" s="128"/>
      <c r="E54" s="121"/>
      <c r="F54" s="122"/>
      <c r="G54" s="120"/>
      <c r="H54" s="118"/>
      <c r="I54" s="120"/>
      <c r="J54" s="118"/>
      <c r="K54" s="120"/>
      <c r="L54" s="118"/>
    </row>
    <row r="55" spans="3:12" ht="25.05" customHeight="1" x14ac:dyDescent="0.3">
      <c r="C55" s="127"/>
      <c r="D55" s="128"/>
      <c r="E55" s="121"/>
      <c r="F55" s="122"/>
      <c r="G55" s="119"/>
      <c r="H55" s="106"/>
      <c r="I55" s="119"/>
      <c r="J55" s="106"/>
      <c r="K55" s="119" t="s">
        <v>260</v>
      </c>
      <c r="L55" s="106"/>
    </row>
    <row r="56" spans="3:12" ht="25.05" customHeight="1" x14ac:dyDescent="0.3">
      <c r="C56" s="127"/>
      <c r="D56" s="128"/>
      <c r="E56" s="121"/>
      <c r="F56" s="122"/>
      <c r="G56" s="119"/>
      <c r="H56" s="106"/>
      <c r="I56" s="119"/>
      <c r="J56" s="106"/>
      <c r="K56" s="119"/>
      <c r="L56" s="106"/>
    </row>
    <row r="57" spans="3:12" ht="25.05" customHeight="1" x14ac:dyDescent="0.3">
      <c r="C57" s="127"/>
      <c r="D57" s="128"/>
      <c r="E57" s="121"/>
      <c r="F57" s="122"/>
      <c r="G57" s="119"/>
      <c r="H57" s="106"/>
      <c r="I57" s="119"/>
      <c r="J57" s="106"/>
      <c r="K57" s="119" t="s">
        <v>261</v>
      </c>
      <c r="L57" s="106"/>
    </row>
    <row r="58" spans="3:12" ht="25.05" customHeight="1" x14ac:dyDescent="0.3">
      <c r="C58" s="129"/>
      <c r="D58" s="130"/>
      <c r="E58" s="123"/>
      <c r="F58" s="124"/>
      <c r="G58" s="120"/>
      <c r="H58" s="118"/>
      <c r="I58" s="120"/>
      <c r="J58" s="118"/>
      <c r="K58" s="120"/>
      <c r="L58" s="118"/>
    </row>
  </sheetData>
  <mergeCells count="95">
    <mergeCell ref="J14:L15"/>
    <mergeCell ref="J20:L21"/>
    <mergeCell ref="B14:B21"/>
    <mergeCell ref="C51:D58"/>
    <mergeCell ref="E51:F58"/>
    <mergeCell ref="G55:H56"/>
    <mergeCell ref="I55:J56"/>
    <mergeCell ref="K55:L56"/>
    <mergeCell ref="G57:H58"/>
    <mergeCell ref="I57:J58"/>
    <mergeCell ref="K57:L58"/>
    <mergeCell ref="G51:H52"/>
    <mergeCell ref="I51:J52"/>
    <mergeCell ref="K51:L52"/>
    <mergeCell ref="G53:H54"/>
    <mergeCell ref="I53:J54"/>
    <mergeCell ref="K53:L54"/>
    <mergeCell ref="C47:D48"/>
    <mergeCell ref="E47:F48"/>
    <mergeCell ref="G47:H48"/>
    <mergeCell ref="I47:J48"/>
    <mergeCell ref="K47:L48"/>
    <mergeCell ref="C49:D50"/>
    <mergeCell ref="E49:F50"/>
    <mergeCell ref="G49:H50"/>
    <mergeCell ref="I49:J50"/>
    <mergeCell ref="K49:L50"/>
    <mergeCell ref="G43:H44"/>
    <mergeCell ref="I43:J44"/>
    <mergeCell ref="K43:L44"/>
    <mergeCell ref="C45:D46"/>
    <mergeCell ref="E45:F46"/>
    <mergeCell ref="G45:H46"/>
    <mergeCell ref="I45:J46"/>
    <mergeCell ref="K45:L46"/>
    <mergeCell ref="C33:D36"/>
    <mergeCell ref="E33:F36"/>
    <mergeCell ref="C37:D40"/>
    <mergeCell ref="E37:F40"/>
    <mergeCell ref="C43:D44"/>
    <mergeCell ref="E43:F44"/>
    <mergeCell ref="G37:H38"/>
    <mergeCell ref="I37:J38"/>
    <mergeCell ref="K37:L38"/>
    <mergeCell ref="G39:H40"/>
    <mergeCell ref="I39:J40"/>
    <mergeCell ref="K39:L40"/>
    <mergeCell ref="G33:H34"/>
    <mergeCell ref="I33:J34"/>
    <mergeCell ref="K33:L34"/>
    <mergeCell ref="G35:H36"/>
    <mergeCell ref="I35:J36"/>
    <mergeCell ref="K35:L36"/>
    <mergeCell ref="C29:D30"/>
    <mergeCell ref="E29:F30"/>
    <mergeCell ref="G29:H30"/>
    <mergeCell ref="I29:J30"/>
    <mergeCell ref="K29:L30"/>
    <mergeCell ref="C31:D32"/>
    <mergeCell ref="E31:F32"/>
    <mergeCell ref="G31:H32"/>
    <mergeCell ref="I31:J32"/>
    <mergeCell ref="K31:L32"/>
    <mergeCell ref="C25:D26"/>
    <mergeCell ref="E25:F26"/>
    <mergeCell ref="G25:H26"/>
    <mergeCell ref="I25:J26"/>
    <mergeCell ref="K25:L26"/>
    <mergeCell ref="C27:D28"/>
    <mergeCell ref="E27:F28"/>
    <mergeCell ref="G27:H28"/>
    <mergeCell ref="I27:J28"/>
    <mergeCell ref="K27:L28"/>
    <mergeCell ref="H20:I20"/>
    <mergeCell ref="H21:I21"/>
    <mergeCell ref="M20:N20"/>
    <mergeCell ref="M21:N21"/>
    <mergeCell ref="C20:D20"/>
    <mergeCell ref="C21:D21"/>
    <mergeCell ref="C19:D19"/>
    <mergeCell ref="C11:D12"/>
    <mergeCell ref="H11:I12"/>
    <mergeCell ref="M11:N12"/>
    <mergeCell ref="G6:J8"/>
    <mergeCell ref="C14:D14"/>
    <mergeCell ref="C15:D15"/>
    <mergeCell ref="C16:D16"/>
    <mergeCell ref="C17:D17"/>
    <mergeCell ref="C18:D18"/>
    <mergeCell ref="H14:I14"/>
    <mergeCell ref="H15:I15"/>
    <mergeCell ref="M14:N14"/>
    <mergeCell ref="M15:N15"/>
    <mergeCell ref="H17:I18"/>
    <mergeCell ref="M17:N18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9F67D-16E5-4DFE-9541-AD3505E28E8F}">
  <dimension ref="A1:AM38"/>
  <sheetViews>
    <sheetView showGridLines="0" showRowColHeaders="0" workbookViewId="0">
      <pane ySplit="3" topLeftCell="A4" activePane="bottomLeft" state="frozen"/>
      <selection pane="bottomLeft" activeCell="G21" sqref="G21"/>
    </sheetView>
  </sheetViews>
  <sheetFormatPr defaultColWidth="9.6640625" defaultRowHeight="25.05" customHeight="1" x14ac:dyDescent="0.35"/>
  <cols>
    <col min="1" max="1" width="13.33203125" style="2" customWidth="1"/>
    <col min="2" max="4" width="15.77734375" style="2" customWidth="1"/>
    <col min="5" max="5" width="9.6640625" style="49"/>
    <col min="6" max="6" width="15.33203125" style="49" bestFit="1" customWidth="1"/>
    <col min="7" max="7" width="14" style="49" bestFit="1" customWidth="1"/>
    <col min="8" max="9" width="16.5546875" style="49" bestFit="1" customWidth="1"/>
    <col min="10" max="10" width="2.44140625" style="49" customWidth="1"/>
    <col min="11" max="11" width="15.33203125" style="49" bestFit="1" customWidth="1"/>
    <col min="12" max="12" width="14" style="49" bestFit="1" customWidth="1"/>
    <col min="13" max="14" width="16.5546875" style="49" bestFit="1" customWidth="1"/>
    <col min="15" max="17" width="9.6640625" style="49"/>
    <col min="18" max="18" width="9.109375" style="49" bestFit="1" customWidth="1"/>
    <col min="19" max="19" width="10" style="49" bestFit="1" customWidth="1"/>
    <col min="20" max="20" width="10.88671875" style="49" bestFit="1" customWidth="1"/>
    <col min="21" max="21" width="11.6640625" style="49" bestFit="1" customWidth="1"/>
    <col min="22" max="22" width="23.21875" style="49" bestFit="1" customWidth="1"/>
    <col min="23" max="23" width="5.21875" style="49" bestFit="1" customWidth="1"/>
    <col min="24" max="24" width="17.77734375" style="49" bestFit="1" customWidth="1"/>
    <col min="25" max="25" width="4.5546875" style="49" bestFit="1" customWidth="1"/>
    <col min="26" max="26" width="17.6640625" style="49" bestFit="1" customWidth="1"/>
    <col min="27" max="31" width="9.88671875" style="49" bestFit="1" customWidth="1"/>
    <col min="32" max="32" width="13.44140625" style="49" bestFit="1" customWidth="1"/>
    <col min="33" max="33" width="9.6640625" style="49"/>
    <col min="34" max="36" width="15.77734375" style="49" customWidth="1"/>
    <col min="37" max="37" width="16.88671875" style="49" bestFit="1" customWidth="1"/>
    <col min="38" max="38" width="17" style="49" bestFit="1" customWidth="1"/>
    <col min="39" max="16384" width="9.6640625" style="49"/>
  </cols>
  <sheetData>
    <row r="1" spans="1:39" ht="25.05" customHeight="1" x14ac:dyDescent="0.3">
      <c r="A1" s="47"/>
      <c r="B1" s="48"/>
      <c r="C1" s="49"/>
      <c r="D1" s="49"/>
    </row>
    <row r="2" spans="1:39" ht="25.05" customHeight="1" x14ac:dyDescent="0.3">
      <c r="A2" s="47">
        <v>4</v>
      </c>
      <c r="B2" s="48"/>
      <c r="C2" s="49"/>
      <c r="D2" s="49"/>
    </row>
    <row r="3" spans="1:39" ht="40.200000000000003" customHeight="1" x14ac:dyDescent="0.3">
      <c r="A3" s="47"/>
      <c r="B3" s="48"/>
      <c r="C3" s="49"/>
      <c r="D3" s="49"/>
    </row>
    <row r="4" spans="1:39" ht="25.05" customHeight="1" x14ac:dyDescent="0.3">
      <c r="A4" s="47"/>
      <c r="B4" s="48"/>
      <c r="C4" s="49"/>
      <c r="D4" s="49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</row>
    <row r="5" spans="1:39" s="48" customFormat="1" ht="25.05" customHeight="1" x14ac:dyDescent="0.3">
      <c r="A5" s="50"/>
      <c r="B5" s="51" t="s">
        <v>264</v>
      </c>
      <c r="C5" s="51" t="s">
        <v>265</v>
      </c>
      <c r="D5" s="51" t="s">
        <v>266</v>
      </c>
      <c r="F5" s="51" t="s">
        <v>264</v>
      </c>
      <c r="G5" s="51" t="s">
        <v>265</v>
      </c>
      <c r="S5" s="58"/>
      <c r="T5" s="59" t="s">
        <v>18</v>
      </c>
      <c r="U5" s="60"/>
      <c r="V5" s="61"/>
      <c r="W5" s="62"/>
      <c r="X5" s="63"/>
      <c r="Y5" s="64"/>
      <c r="Z5" s="65"/>
      <c r="AA5" s="59"/>
      <c r="AB5" s="134" t="s">
        <v>267</v>
      </c>
      <c r="AC5" s="135"/>
      <c r="AD5" s="134" t="s">
        <v>268</v>
      </c>
      <c r="AE5" s="136"/>
      <c r="AF5" s="135"/>
      <c r="AG5" s="58"/>
      <c r="AH5" s="60" t="s">
        <v>264</v>
      </c>
      <c r="AI5" s="60" t="s">
        <v>265</v>
      </c>
      <c r="AJ5" s="60" t="s">
        <v>266</v>
      </c>
      <c r="AK5" s="60" t="s">
        <v>269</v>
      </c>
      <c r="AL5" s="60" t="s">
        <v>270</v>
      </c>
      <c r="AM5" s="58"/>
    </row>
    <row r="6" spans="1:39" ht="25.05" customHeight="1" x14ac:dyDescent="0.3">
      <c r="A6" s="47">
        <v>1</v>
      </c>
      <c r="B6" s="56" t="str" cm="1">
        <f t="array" ref="B6">IFERROR(INDEX($AH$6:$AH$31,A6),"")</f>
        <v>Maio</v>
      </c>
      <c r="C6" s="56" cm="1">
        <f t="array" ref="C6">IFERROR(INDEX($AI$6:$AI$31,A6),"")</f>
        <v>2024</v>
      </c>
      <c r="D6" s="54" cm="1">
        <f t="array" ref="D6">IFERROR(INDEX($AJ$6:$AJ$31,A6),"")</f>
        <v>40000</v>
      </c>
      <c r="F6" s="73" t="str" cm="1">
        <f t="array" ref="F6">INDEX(AH18:AH31,A2)</f>
        <v>Agosto</v>
      </c>
      <c r="G6" s="73" cm="1">
        <f t="array" ref="G6">INDEX(AI18:AI31,A2)</f>
        <v>2025</v>
      </c>
      <c r="S6" s="57"/>
      <c r="T6" s="66" t="s">
        <v>271</v>
      </c>
      <c r="U6" s="66" t="s">
        <v>272</v>
      </c>
      <c r="V6" s="67" t="s">
        <v>273</v>
      </c>
      <c r="W6" s="137" t="s">
        <v>274</v>
      </c>
      <c r="X6" s="138"/>
      <c r="Y6" s="138"/>
      <c r="Z6" s="139"/>
      <c r="AA6" s="66" t="s">
        <v>8</v>
      </c>
      <c r="AB6" s="66" t="s">
        <v>6</v>
      </c>
      <c r="AC6" s="66" t="s">
        <v>5</v>
      </c>
      <c r="AD6" s="66" t="s">
        <v>9</v>
      </c>
      <c r="AE6" s="66" t="s">
        <v>275</v>
      </c>
      <c r="AF6" s="66" t="s">
        <v>276</v>
      </c>
      <c r="AG6" s="57"/>
      <c r="AH6" s="60" t="s">
        <v>288</v>
      </c>
      <c r="AI6" s="60">
        <v>2024</v>
      </c>
      <c r="AJ6" s="68">
        <v>40000</v>
      </c>
      <c r="AK6" s="57"/>
      <c r="AL6" s="69">
        <f>SUM(AL7:AL18)</f>
        <v>750000</v>
      </c>
      <c r="AM6" s="57"/>
    </row>
    <row r="7" spans="1:39" ht="25.05" customHeight="1" x14ac:dyDescent="0.3">
      <c r="A7" s="47">
        <f>A6+1</f>
        <v>2</v>
      </c>
      <c r="B7" s="56" t="str" cm="1">
        <f t="array" ref="B7">IFERROR(INDEX($AH$6:$AH$31,A7),"")</f>
        <v>Junho</v>
      </c>
      <c r="C7" s="56" cm="1">
        <f t="array" ref="C7">IFERROR(INDEX($AI$6:$AI$31,A7),"")</f>
        <v>2024</v>
      </c>
      <c r="D7" s="54" cm="1">
        <f t="array" ref="D7">IFERROR(INDEX($AJ$6:$AJ$31,A7),"")</f>
        <v>60000</v>
      </c>
      <c r="S7" s="57"/>
      <c r="T7" s="66" t="s">
        <v>20</v>
      </c>
      <c r="U7" s="70">
        <v>0.04</v>
      </c>
      <c r="V7" s="67" t="s">
        <v>39</v>
      </c>
      <c r="W7" s="67" t="s">
        <v>278</v>
      </c>
      <c r="X7" s="71">
        <v>0</v>
      </c>
      <c r="Y7" s="60" t="s">
        <v>279</v>
      </c>
      <c r="Z7" s="68">
        <v>180000</v>
      </c>
      <c r="AA7" s="72">
        <v>0.41499999999999998</v>
      </c>
      <c r="AB7" s="72">
        <v>3.5000000000000003E-2</v>
      </c>
      <c r="AC7" s="72">
        <v>5.5E-2</v>
      </c>
      <c r="AD7" s="72">
        <v>0.34</v>
      </c>
      <c r="AE7" s="72">
        <v>0.12740000000000001</v>
      </c>
      <c r="AF7" s="72">
        <v>2.76E-2</v>
      </c>
      <c r="AG7" s="57"/>
      <c r="AH7" s="60" t="s">
        <v>289</v>
      </c>
      <c r="AI7" s="60">
        <v>2024</v>
      </c>
      <c r="AJ7" s="68">
        <v>60000</v>
      </c>
      <c r="AK7" s="69">
        <f>SUM(AK8:AK19)</f>
        <v>730000</v>
      </c>
      <c r="AL7" s="68">
        <v>60000</v>
      </c>
      <c r="AM7" s="57"/>
    </row>
    <row r="8" spans="1:39" ht="25.05" customHeight="1" x14ac:dyDescent="0.3">
      <c r="A8" s="47">
        <v>15</v>
      </c>
      <c r="B8" s="56" t="str" cm="1">
        <f t="array" ref="B8">IFERROR(INDEX($AH$6:$AH$31,A8),"")</f>
        <v>Julho</v>
      </c>
      <c r="C8" s="56" cm="1">
        <f t="array" ref="C8">IFERROR(INDEX($AI$6:$AI$31,A8),"")</f>
        <v>2025</v>
      </c>
      <c r="D8" s="54" cm="1">
        <f t="array" ref="D8">IFERROR(INDEX($AJ$6:$AJ$31,A8),"")</f>
        <v>45000</v>
      </c>
      <c r="F8" s="140" t="s">
        <v>281</v>
      </c>
      <c r="G8" s="141"/>
      <c r="H8" s="141"/>
      <c r="I8" s="141"/>
      <c r="K8" s="140" t="s">
        <v>282</v>
      </c>
      <c r="L8" s="141"/>
      <c r="M8" s="141"/>
      <c r="N8" s="141"/>
      <c r="S8" s="57"/>
      <c r="T8" s="66" t="s">
        <v>21</v>
      </c>
      <c r="U8" s="70">
        <v>7.2999999999999995E-2</v>
      </c>
      <c r="V8" s="67">
        <v>5940</v>
      </c>
      <c r="W8" s="67" t="s">
        <v>278</v>
      </c>
      <c r="X8" s="71">
        <v>180000.01</v>
      </c>
      <c r="Y8" s="60" t="s">
        <v>279</v>
      </c>
      <c r="Z8" s="68">
        <v>360000</v>
      </c>
      <c r="AA8" s="72">
        <v>0.41499999999999998</v>
      </c>
      <c r="AB8" s="72">
        <v>3.5000000000000003E-2</v>
      </c>
      <c r="AC8" s="72">
        <v>5.5E-2</v>
      </c>
      <c r="AD8" s="72">
        <v>0.34</v>
      </c>
      <c r="AE8" s="72">
        <v>0.12740000000000001</v>
      </c>
      <c r="AF8" s="72">
        <v>2.76E-2</v>
      </c>
      <c r="AG8" s="57"/>
      <c r="AH8" s="60" t="s">
        <v>290</v>
      </c>
      <c r="AI8" s="60">
        <v>2024</v>
      </c>
      <c r="AJ8" s="68">
        <v>55000</v>
      </c>
      <c r="AK8" s="68">
        <v>55000</v>
      </c>
      <c r="AL8" s="68">
        <v>55000</v>
      </c>
      <c r="AM8" s="57"/>
    </row>
    <row r="9" spans="1:39" ht="25.05" customHeight="1" x14ac:dyDescent="0.3">
      <c r="A9" s="47">
        <f t="shared" ref="A9:A19" si="0">A8+1</f>
        <v>16</v>
      </c>
      <c r="B9" s="56" t="str" cm="1">
        <f t="array" ref="B9">IFERROR(INDEX($AH$6:$AH$31,A9),"")</f>
        <v>Agosto</v>
      </c>
      <c r="C9" s="56" cm="1">
        <f t="array" ref="C9">IFERROR(INDEX($AI$6:$AI$31,A9),"")</f>
        <v>2025</v>
      </c>
      <c r="D9" s="54" cm="1">
        <f t="array" ref="D9">IFERROR(INDEX($AJ$6:$AJ$31,A9),"")</f>
        <v>35000</v>
      </c>
      <c r="F9" s="51" t="s">
        <v>2</v>
      </c>
      <c r="G9" s="51" t="s">
        <v>284</v>
      </c>
      <c r="H9" s="51" t="s">
        <v>285</v>
      </c>
      <c r="I9" s="51" t="s">
        <v>286</v>
      </c>
      <c r="K9" s="51" t="s">
        <v>2</v>
      </c>
      <c r="L9" s="51" t="s">
        <v>284</v>
      </c>
      <c r="M9" s="51" t="s">
        <v>285</v>
      </c>
      <c r="N9" s="51" t="s">
        <v>286</v>
      </c>
      <c r="S9" s="57"/>
      <c r="T9" s="66" t="s">
        <v>22</v>
      </c>
      <c r="U9" s="70">
        <v>9.5000000000000001E-2</v>
      </c>
      <c r="V9" s="67">
        <v>13860</v>
      </c>
      <c r="W9" s="67" t="s">
        <v>278</v>
      </c>
      <c r="X9" s="71">
        <v>360000.01</v>
      </c>
      <c r="Y9" s="60" t="s">
        <v>279</v>
      </c>
      <c r="Z9" s="68">
        <v>720000</v>
      </c>
      <c r="AA9" s="72">
        <v>0.42</v>
      </c>
      <c r="AB9" s="72">
        <v>3.5000000000000003E-2</v>
      </c>
      <c r="AC9" s="72">
        <v>5.5E-2</v>
      </c>
      <c r="AD9" s="72">
        <v>0.33500000000000002</v>
      </c>
      <c r="AE9" s="72">
        <v>0.12740000000000001</v>
      </c>
      <c r="AF9" s="72">
        <v>2.76E-2</v>
      </c>
      <c r="AG9" s="57"/>
      <c r="AH9" s="60" t="s">
        <v>293</v>
      </c>
      <c r="AI9" s="60">
        <v>2024</v>
      </c>
      <c r="AJ9" s="68">
        <v>35000</v>
      </c>
      <c r="AK9" s="68">
        <v>35000</v>
      </c>
      <c r="AL9" s="68">
        <v>35000</v>
      </c>
      <c r="AM9" s="57"/>
    </row>
    <row r="10" spans="1:39" ht="25.05" customHeight="1" x14ac:dyDescent="0.3">
      <c r="A10" s="47">
        <f t="shared" si="0"/>
        <v>17</v>
      </c>
      <c r="B10" s="56" t="str" cm="1">
        <f t="array" ref="B10">IFERROR(INDEX($AH$6:$AH$31,A10),"")</f>
        <v>Setembro</v>
      </c>
      <c r="C10" s="56" cm="1">
        <f t="array" ref="C10">IFERROR(INDEX($AI$6:$AI$31,A10),"")</f>
        <v>2025</v>
      </c>
      <c r="D10" s="54" cm="1">
        <f t="array" ref="D10">IFERROR(INDEX($AJ$6:$AJ$31,A10),"")</f>
        <v>45000</v>
      </c>
      <c r="F10" s="54">
        <f>IF(AND(F6=AH18,G6=AI18),SUM(AJ6:AJ17),IF(AND(F6=AH19,G6=AI19),SUM(AJ7:AJ18),IF(AND(F6=AH20,G6=AI20),SUM(AJ8:AJ19),IF(AND(F6=AH21,G6=AI21),SUM(AJ9:AJ20),IF(AND(F6=AH22,G6=AI22),SUM(AJ10:AJ21),IF(AND(F6=AH23,G6=AI23),SUM(AJ11:AJ22),IF(AND(F6=AH24,G6=AI24),SUM(AJ12:AJ23),IF(AND(F6=AH25,G6=AI25),SUM(AJ13:AJ24),IF(AND(F6=AH26,G6=AI26),SUM(AJ14:AJ25),IF(AND(F6=AH27,G6=AI27),SUM(AJ15:AJ26),IF(AND(F6=AH27,G6=AI27),SUM(AJ16:AJ27),IF(AND(F6=AH28,G6=AI28),SUM(AJ17:AJ28),IF(AND(F6=AH29,G6=AI29),SUM(AJ18:AJ29),IF(AND(F6=AH30,G6=AI30),SUM(AJ19:AJ31),IF(AND(F6=AH31,G6=AI31),SUM(D19:D31),"")))))))))))))))</f>
        <v>720000</v>
      </c>
      <c r="G10" s="54">
        <f>IF(AND(F6=AH18,G6=AI18),AJ18,IF(AND(F6=AH19,G6=AI19),AJ19,IF(AND(F6=AH20,G6=AI20),AJ20,IF(AND(F6=AH21,G6=AI21),AJ21,IF(AND(F6=AH22,G6=AI22),AJ22,IF(AND(F6=AH23,G6=AI23),AJ23,IF(AND(F6=AH24,G6=AI24),AJ24,IF(AND(F6=AH25,G6=AI25),AJ25,IF(AND(F6=AH26,G6=AI26),AJ26,IF(AND(F6=AH27,G6=AI27),AJ27,IF(AND(F6=AH28,G6=AI28),AJ28,IF(AND(F6=AH29,G6=AI29),AJ29,IF(AND(F6=AH30,G6=AI30),AJ30,IF(AND(F6=AH31,G6=AI31),AJ31,""))))))))))))))</f>
        <v>35000</v>
      </c>
      <c r="H10" s="53">
        <f>SUM(I14:I19)</f>
        <v>7.5749999999999998E-2</v>
      </c>
      <c r="I10" s="55">
        <f>G10*H10</f>
        <v>2651.25</v>
      </c>
      <c r="K10" s="54">
        <f>IF(AND(F6=AH18,G6=AI18),SUM(AJ6:AJ16),IF(AND(F6=AH19,G6=AI19),SUM(AJ6:AJ17),IF(AND(F6=AH20,G6=AI20),SUM(AJ7:AJ18),IF(AND(F6=AH21,G6=AI21),SUM(AJ8:AJ19),IF(AND(F6=AH22,G6=AI22),SUM(AJ9:AJ20),IF(AND(F6=AH23,G6=AI23),SUM(AJ10:AJ21),IF(AND(F6=AH24,G6=AI24),SUM(AJ11:AJ22),IF(AND(F6=AH25,G6=AI25),SUM(AJ12:AJ23),IF(AND(F6=AH26,G6=AI26),SUM(AJ13:AJ24),IF(AND(F6=AH27,G6=AI27),SUM(AJ14:AJ25),IF(AND(F6=AH27,G6=AI27),SUM(AJ15:AJ26),IF(AND(F6=AH28,G6=AI28),SUM(AJ16:AJ27),IF(AND(F6=AH29,G6=AI29),SUM(AJ17:AJ28),IF(AND(F6=AH30,G6=AI30),SUM(AJ18:AJ29),IF(AND(F6=AH31,G6=AI31),SUM(AJ19:AJ30),"")))))))))))))))</f>
        <v>730000</v>
      </c>
      <c r="L10" s="54">
        <f>IF(AND(F6=AH18,G6=AI18),AJ18,IF(AND(F6=AH19,G6=AI19),AJ19,IF(AND(F6=AH20,G6=AI20),AJ20,IF(AND(F6=AH21,G6=AI21),AJ21,IF(AND(F6=AH22,G6=AI22),AJ22,IF(AND(F6=AH23,G6=AI23),AJ23,IF(AND(F6=AH24,G6=AI24),AJ24,IF(AND(F6=AH25,G6=AI25),AJ25,IF(AND(F6=AH26,G6=AI26),AJ26,IF(AND(F6=AH27,G6=AI27),AJ27,IF(AND(F6=AH28,G6=AI28),AJ28,IF(AND(F6=AH29,G6=AI29),AJ29,IF(AND(F6=AH30,G6=AI30),AJ30,IF(AND(F6=AH31,G6=AI31),AJ31,""))))))))))))))</f>
        <v>35000</v>
      </c>
      <c r="M10" s="53">
        <f>SUM(N14:N19)</f>
        <v>7.5749999999999998E-2</v>
      </c>
      <c r="N10" s="55">
        <f>L10*M10</f>
        <v>2651.25</v>
      </c>
      <c r="S10" s="57"/>
      <c r="T10" s="66" t="s">
        <v>23</v>
      </c>
      <c r="U10" s="70">
        <v>0.107</v>
      </c>
      <c r="V10" s="67">
        <v>22500</v>
      </c>
      <c r="W10" s="67" t="s">
        <v>278</v>
      </c>
      <c r="X10" s="71">
        <v>720000.01</v>
      </c>
      <c r="Y10" s="60" t="s">
        <v>279</v>
      </c>
      <c r="Z10" s="68">
        <v>1800000</v>
      </c>
      <c r="AA10" s="72">
        <v>0.42</v>
      </c>
      <c r="AB10" s="72">
        <v>3.5000000000000003E-2</v>
      </c>
      <c r="AC10" s="72">
        <v>5.5E-2</v>
      </c>
      <c r="AD10" s="72">
        <v>0.33500000000000002</v>
      </c>
      <c r="AE10" s="72">
        <v>0.12740000000000001</v>
      </c>
      <c r="AF10" s="72">
        <v>2.76E-2</v>
      </c>
      <c r="AG10" s="57"/>
      <c r="AH10" s="60" t="s">
        <v>294</v>
      </c>
      <c r="AI10" s="60">
        <v>2024</v>
      </c>
      <c r="AJ10" s="68">
        <v>75000</v>
      </c>
      <c r="AK10" s="68">
        <v>75000</v>
      </c>
      <c r="AL10" s="68">
        <v>75000</v>
      </c>
      <c r="AM10" s="57"/>
    </row>
    <row r="11" spans="1:39" ht="25.05" customHeight="1" x14ac:dyDescent="0.3">
      <c r="A11" s="47">
        <f t="shared" si="0"/>
        <v>18</v>
      </c>
      <c r="B11" s="56" t="str" cm="1">
        <f t="array" ref="B11">IFERROR(INDEX($AH$6:$AH$31,A11),"")</f>
        <v>Outubro</v>
      </c>
      <c r="C11" s="56" cm="1">
        <f t="array" ref="C11">IFERROR(INDEX($AI$6:$AI$31,A11),"")</f>
        <v>2025</v>
      </c>
      <c r="D11" s="54" cm="1">
        <f t="array" ref="D11">IFERROR(INDEX($AJ$6:$AJ$31,A11),"")</f>
        <v>60000</v>
      </c>
      <c r="S11" s="57"/>
      <c r="T11" s="66" t="s">
        <v>24</v>
      </c>
      <c r="U11" s="70">
        <v>0.14299999999999999</v>
      </c>
      <c r="V11" s="67">
        <v>87300</v>
      </c>
      <c r="W11" s="67" t="s">
        <v>278</v>
      </c>
      <c r="X11" s="71">
        <v>1800000.01</v>
      </c>
      <c r="Y11" s="60" t="s">
        <v>279</v>
      </c>
      <c r="Z11" s="68">
        <v>3600000</v>
      </c>
      <c r="AA11" s="72">
        <v>0.42</v>
      </c>
      <c r="AB11" s="72">
        <v>3.5000000000000003E-2</v>
      </c>
      <c r="AC11" s="72">
        <v>5.5E-2</v>
      </c>
      <c r="AD11" s="72">
        <v>0.33500000000000002</v>
      </c>
      <c r="AE11" s="72">
        <v>0.12740000000000001</v>
      </c>
      <c r="AF11" s="72">
        <v>2.76E-2</v>
      </c>
      <c r="AG11" s="57"/>
      <c r="AH11" s="60" t="s">
        <v>295</v>
      </c>
      <c r="AI11" s="60">
        <v>2024</v>
      </c>
      <c r="AJ11" s="68">
        <v>60000</v>
      </c>
      <c r="AK11" s="68">
        <v>60000</v>
      </c>
      <c r="AL11" s="68">
        <v>60000</v>
      </c>
      <c r="AM11" s="57"/>
    </row>
    <row r="12" spans="1:39" ht="25.05" customHeight="1" x14ac:dyDescent="0.3">
      <c r="A12" s="47">
        <f t="shared" si="0"/>
        <v>19</v>
      </c>
      <c r="B12" s="56" t="str" cm="1">
        <f t="array" ref="B12">IFERROR(INDEX($AH$6:$AH$31,A12),"")</f>
        <v>Novembro</v>
      </c>
      <c r="C12" s="56" cm="1">
        <f t="array" ref="C12">IFERROR(INDEX($AI$6:$AI$31,A12),"")</f>
        <v>2025</v>
      </c>
      <c r="D12" s="54" cm="1">
        <f t="array" ref="D12">IFERROR(INDEX($AJ$6:$AJ$31,A12),"")</f>
        <v>70000</v>
      </c>
      <c r="F12" s="133" t="s">
        <v>18</v>
      </c>
      <c r="G12" s="133"/>
      <c r="H12" s="133"/>
      <c r="I12" s="133"/>
      <c r="K12" s="133" t="s">
        <v>18</v>
      </c>
      <c r="L12" s="133"/>
      <c r="M12" s="133"/>
      <c r="N12" s="133"/>
      <c r="S12" s="57"/>
      <c r="T12" s="66" t="s">
        <v>25</v>
      </c>
      <c r="U12" s="70">
        <v>0.19</v>
      </c>
      <c r="V12" s="67">
        <v>378000</v>
      </c>
      <c r="W12" s="67" t="s">
        <v>278</v>
      </c>
      <c r="X12" s="71">
        <v>3600000.01</v>
      </c>
      <c r="Y12" s="60" t="s">
        <v>279</v>
      </c>
      <c r="Z12" s="68">
        <v>4800000</v>
      </c>
      <c r="AA12" s="72">
        <v>0.42099999999999999</v>
      </c>
      <c r="AB12" s="72">
        <v>0.1</v>
      </c>
      <c r="AC12" s="72">
        <v>0.13500000000000001</v>
      </c>
      <c r="AD12" s="72" t="s">
        <v>39</v>
      </c>
      <c r="AE12" s="72">
        <v>0.28270000000000001</v>
      </c>
      <c r="AF12" s="72">
        <v>6.13E-2</v>
      </c>
      <c r="AG12" s="57"/>
      <c r="AH12" s="60" t="s">
        <v>296</v>
      </c>
      <c r="AI12" s="60">
        <v>2024</v>
      </c>
      <c r="AJ12" s="68">
        <v>70000</v>
      </c>
      <c r="AK12" s="68">
        <v>70000</v>
      </c>
      <c r="AL12" s="68">
        <v>70000</v>
      </c>
      <c r="AM12" s="57"/>
    </row>
    <row r="13" spans="1:39" ht="25.05" customHeight="1" x14ac:dyDescent="0.3">
      <c r="A13" s="47">
        <f t="shared" si="0"/>
        <v>20</v>
      </c>
      <c r="B13" s="56" t="str" cm="1">
        <f t="array" ref="B13">IFERROR(INDEX($AH$6:$AH$31,A13),"")</f>
        <v>Dezembro</v>
      </c>
      <c r="C13" s="56" cm="1">
        <f t="array" ref="C13">IFERROR(INDEX($AI$6:$AI$31,A13),"")</f>
        <v>2025</v>
      </c>
      <c r="D13" s="54" cm="1">
        <f t="array" ref="D13">IFERROR(INDEX($AJ$6:$AJ$31,A13),"")</f>
        <v>50000</v>
      </c>
      <c r="F13" s="52" t="s">
        <v>1</v>
      </c>
      <c r="G13" s="52" t="s">
        <v>291</v>
      </c>
      <c r="H13" s="52" t="s">
        <v>4</v>
      </c>
      <c r="I13" s="52" t="s">
        <v>292</v>
      </c>
      <c r="K13" s="52" t="s">
        <v>1</v>
      </c>
      <c r="L13" s="52" t="s">
        <v>291</v>
      </c>
      <c r="M13" s="52" t="s">
        <v>4</v>
      </c>
      <c r="N13" s="52" t="s">
        <v>292</v>
      </c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60" t="s">
        <v>297</v>
      </c>
      <c r="AI13" s="60">
        <v>2024</v>
      </c>
      <c r="AJ13" s="68">
        <v>50000</v>
      </c>
      <c r="AK13" s="68">
        <v>50000</v>
      </c>
      <c r="AL13" s="68">
        <v>50000</v>
      </c>
      <c r="AM13" s="57"/>
    </row>
    <row r="14" spans="1:39" ht="25.05" customHeight="1" x14ac:dyDescent="0.3">
      <c r="A14" s="47">
        <f t="shared" si="0"/>
        <v>21</v>
      </c>
      <c r="B14" s="56" t="str" cm="1">
        <f t="array" ref="B14">IFERROR(INDEX($AH$6:$AH$31,A14),"")</f>
        <v>Janeiro</v>
      </c>
      <c r="C14" s="56" cm="1">
        <f t="array" ref="C14">IFERROR(INDEX($AI$6:$AI$31,A14),"")</f>
        <v>2026</v>
      </c>
      <c r="D14" s="54" cm="1">
        <f t="array" ref="D14">IFERROR(INDEX($AJ$6:$AJ$31,A14),"")</f>
        <v>80000</v>
      </c>
      <c r="F14" s="53" t="str">
        <f t="shared" ref="F14:F19" si="1">IFERROR(IF(AND($F$10&gt;=X7,$F$10&lt;=Z7),T7,""),"")</f>
        <v/>
      </c>
      <c r="G14" s="53" t="str">
        <f t="shared" ref="G14:G19" si="2">IFERROR(IF(AND($F$10&gt;=X7,$F$10&lt;=Z7),U7,""),"")</f>
        <v/>
      </c>
      <c r="H14" s="54" t="str">
        <f t="shared" ref="H14:H19" si="3">IFERROR(IF(AND($F$10&gt;=X7,$F$10&lt;=Z7),V7,""),"")</f>
        <v/>
      </c>
      <c r="I14" s="53" t="str">
        <f>IFERROR(IF(G14&gt;0,(($F$10*G14)-H14)/$F$10,""),"")</f>
        <v/>
      </c>
      <c r="K14" s="53" t="str">
        <f>IFERROR(IF(AND($K$10&gt;=X7,$K$10&lt;=Z7),T7,""),"")</f>
        <v/>
      </c>
      <c r="L14" s="53" t="str">
        <f>IFERROR(IF(AND($K$10&gt;=X7,$K$10&lt;=Z7),U7,""),"")</f>
        <v/>
      </c>
      <c r="M14" s="54" t="str">
        <f>IFERROR(IF(AND($K$10&gt;=X7,$K$10&lt;=Z7),V7,""),"")</f>
        <v/>
      </c>
      <c r="N14" s="53" t="str">
        <f>IFERROR(IF(L14&gt;0,(($F$10*L14)-M14)/$F$10,""),"")</f>
        <v/>
      </c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60" t="s">
        <v>277</v>
      </c>
      <c r="AI14" s="60">
        <v>2025</v>
      </c>
      <c r="AJ14" s="68">
        <v>45000</v>
      </c>
      <c r="AK14" s="68">
        <v>45000</v>
      </c>
      <c r="AL14" s="68">
        <v>45000</v>
      </c>
      <c r="AM14" s="57"/>
    </row>
    <row r="15" spans="1:39" ht="25.05" customHeight="1" x14ac:dyDescent="0.3">
      <c r="A15" s="47">
        <f t="shared" si="0"/>
        <v>22</v>
      </c>
      <c r="B15" s="56" t="str" cm="1">
        <f t="array" ref="B15">IFERROR(INDEX($AH$6:$AH$31,A15),"")</f>
        <v>Fevereiro</v>
      </c>
      <c r="C15" s="56" cm="1">
        <f t="array" ref="C15">IFERROR(INDEX($AI$6:$AI$31,A15),"")</f>
        <v>2026</v>
      </c>
      <c r="D15" s="54" cm="1">
        <f t="array" ref="D15">IFERROR(INDEX($AJ$6:$AJ$31,A15),"")</f>
        <v>50000</v>
      </c>
      <c r="F15" s="53" t="str">
        <f t="shared" si="1"/>
        <v/>
      </c>
      <c r="G15" s="53" t="str">
        <f t="shared" si="2"/>
        <v/>
      </c>
      <c r="H15" s="54" t="str">
        <f t="shared" si="3"/>
        <v/>
      </c>
      <c r="I15" s="53" t="str">
        <f t="shared" ref="I15:I19" si="4">IFERROR(IF(G15&gt;0,(($F$10*G15)-H15)/$F$10,""),"")</f>
        <v/>
      </c>
      <c r="K15" s="53" t="str">
        <f t="shared" ref="K15:K19" si="5">IFERROR(IF(AND($K$10&gt;=X8,$K$10&lt;=Z8),T8,""),"")</f>
        <v/>
      </c>
      <c r="L15" s="53" t="str">
        <f t="shared" ref="L15:L19" si="6">IFERROR(IF(AND($K$10&gt;=X8,$K$10&lt;=Z8),U8,""),"")</f>
        <v/>
      </c>
      <c r="M15" s="54" t="str">
        <f t="shared" ref="M15:M19" si="7">IFERROR(IF(AND($K$10&gt;=X8,$K$10&lt;=Z8),V8,""),"")</f>
        <v/>
      </c>
      <c r="N15" s="53" t="str">
        <f t="shared" ref="N15:N19" si="8">IFERROR(IF(L15&gt;0,(($F$10*L15)-M15)/$F$10,""),"")</f>
        <v/>
      </c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60" t="s">
        <v>280</v>
      </c>
      <c r="AI15" s="60">
        <v>2025</v>
      </c>
      <c r="AJ15" s="68">
        <v>80000</v>
      </c>
      <c r="AK15" s="68">
        <v>80000</v>
      </c>
      <c r="AL15" s="68">
        <v>80000</v>
      </c>
      <c r="AM15" s="57"/>
    </row>
    <row r="16" spans="1:39" ht="25.05" customHeight="1" x14ac:dyDescent="0.3">
      <c r="A16" s="47">
        <f t="shared" si="0"/>
        <v>23</v>
      </c>
      <c r="B16" s="56" t="str" cm="1">
        <f t="array" ref="B16">IFERROR(INDEX($AH$6:$AH$31,A16),"")</f>
        <v>Março</v>
      </c>
      <c r="C16" s="56" cm="1">
        <f t="array" ref="C16">IFERROR(INDEX($AI$6:$AI$31,A16),"")</f>
        <v>2026</v>
      </c>
      <c r="D16" s="54" cm="1">
        <f t="array" ref="D16">IFERROR(INDEX($AJ$6:$AJ$31,A16),"")</f>
        <v>90000</v>
      </c>
      <c r="F16" s="53" t="str">
        <f t="shared" si="1"/>
        <v>3ª Faixa</v>
      </c>
      <c r="G16" s="53">
        <f t="shared" si="2"/>
        <v>9.5000000000000001E-2</v>
      </c>
      <c r="H16" s="54">
        <f t="shared" si="3"/>
        <v>13860</v>
      </c>
      <c r="I16" s="53">
        <f t="shared" si="4"/>
        <v>7.5749999999999998E-2</v>
      </c>
      <c r="K16" s="53" t="str">
        <f t="shared" si="5"/>
        <v/>
      </c>
      <c r="L16" s="53" t="str">
        <f t="shared" si="6"/>
        <v/>
      </c>
      <c r="M16" s="54" t="str">
        <f t="shared" si="7"/>
        <v/>
      </c>
      <c r="N16" s="53" t="str">
        <f t="shared" si="8"/>
        <v/>
      </c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60" t="s">
        <v>283</v>
      </c>
      <c r="AI16" s="60">
        <v>2025</v>
      </c>
      <c r="AJ16" s="68">
        <v>90000</v>
      </c>
      <c r="AK16" s="68">
        <v>90000</v>
      </c>
      <c r="AL16" s="68">
        <v>90000</v>
      </c>
      <c r="AM16" s="57"/>
    </row>
    <row r="17" spans="1:39" ht="25.05" customHeight="1" x14ac:dyDescent="0.3">
      <c r="A17" s="47">
        <f t="shared" si="0"/>
        <v>24</v>
      </c>
      <c r="B17" s="56" t="str" cm="1">
        <f t="array" ref="B17">IFERROR(INDEX($AH$6:$AH$31,A17),"")</f>
        <v>Abril</v>
      </c>
      <c r="C17" s="56" cm="1">
        <f t="array" ref="C17">IFERROR(INDEX($AI$6:$AI$31,A17),"")</f>
        <v>2026</v>
      </c>
      <c r="D17" s="54" cm="1">
        <f t="array" ref="D17">IFERROR(INDEX($AJ$6:$AJ$31,A17),"")</f>
        <v>80000</v>
      </c>
      <c r="F17" s="53" t="str">
        <f t="shared" si="1"/>
        <v/>
      </c>
      <c r="G17" s="53" t="str">
        <f t="shared" si="2"/>
        <v/>
      </c>
      <c r="H17" s="54" t="str">
        <f t="shared" si="3"/>
        <v/>
      </c>
      <c r="I17" s="53" t="str">
        <f t="shared" si="4"/>
        <v/>
      </c>
      <c r="K17" s="53" t="str">
        <f t="shared" si="5"/>
        <v>4ª Faixa</v>
      </c>
      <c r="L17" s="53">
        <f t="shared" si="6"/>
        <v>0.107</v>
      </c>
      <c r="M17" s="54">
        <f t="shared" si="7"/>
        <v>22500</v>
      </c>
      <c r="N17" s="53">
        <f t="shared" si="8"/>
        <v>7.5749999999999998E-2</v>
      </c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60" t="s">
        <v>287</v>
      </c>
      <c r="AI17" s="60">
        <v>2025</v>
      </c>
      <c r="AJ17" s="68">
        <v>80000</v>
      </c>
      <c r="AK17" s="68">
        <v>80000</v>
      </c>
      <c r="AL17" s="68">
        <v>80000</v>
      </c>
      <c r="AM17" s="57"/>
    </row>
    <row r="18" spans="1:39" ht="25.05" customHeight="1" x14ac:dyDescent="0.3">
      <c r="A18" s="47">
        <f t="shared" si="0"/>
        <v>25</v>
      </c>
      <c r="B18" s="56" t="str" cm="1">
        <f t="array" ref="B18">IFERROR(INDEX($AH$6:$AH$31,A18),"")</f>
        <v>Maio</v>
      </c>
      <c r="C18" s="56" cm="1">
        <f t="array" ref="C18">IFERROR(INDEX($AI$6:$AI$31,A18),"")</f>
        <v>2026</v>
      </c>
      <c r="D18" s="54" cm="1">
        <f t="array" ref="D18">IFERROR(INDEX($AJ$6:$AJ$31,A18),"")</f>
        <v>30000</v>
      </c>
      <c r="F18" s="53" t="str">
        <f t="shared" si="1"/>
        <v/>
      </c>
      <c r="G18" s="53" t="str">
        <f t="shared" si="2"/>
        <v/>
      </c>
      <c r="H18" s="54" t="str">
        <f t="shared" si="3"/>
        <v/>
      </c>
      <c r="I18" s="53" t="str">
        <f t="shared" si="4"/>
        <v/>
      </c>
      <c r="K18" s="53" t="str">
        <f t="shared" si="5"/>
        <v/>
      </c>
      <c r="L18" s="53" t="str">
        <f t="shared" si="6"/>
        <v/>
      </c>
      <c r="M18" s="54" t="str">
        <f t="shared" si="7"/>
        <v/>
      </c>
      <c r="N18" s="53" t="str">
        <f t="shared" si="8"/>
        <v/>
      </c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60" t="s">
        <v>288</v>
      </c>
      <c r="AI18" s="60">
        <v>2025</v>
      </c>
      <c r="AJ18" s="68">
        <v>50000</v>
      </c>
      <c r="AK18" s="68">
        <v>50000</v>
      </c>
      <c r="AL18" s="68">
        <v>50000</v>
      </c>
      <c r="AM18" s="57"/>
    </row>
    <row r="19" spans="1:39" ht="25.05" customHeight="1" x14ac:dyDescent="0.3">
      <c r="A19" s="47">
        <f t="shared" si="0"/>
        <v>26</v>
      </c>
      <c r="B19" s="56" t="str" cm="1">
        <f t="array" ref="B19">IFERROR(INDEX($AH$6:$AH$31,A19),"")</f>
        <v>Junho</v>
      </c>
      <c r="C19" s="56" cm="1">
        <f t="array" ref="C19">IFERROR(INDEX($AI$6:$AI$31,A19),"")</f>
        <v>2026</v>
      </c>
      <c r="D19" s="54" cm="1">
        <f t="array" ref="D19">IFERROR(INDEX($AJ$6:$AJ$31,A19),"")</f>
        <v>40000</v>
      </c>
      <c r="F19" s="53" t="str">
        <f t="shared" si="1"/>
        <v/>
      </c>
      <c r="G19" s="53" t="str">
        <f t="shared" si="2"/>
        <v/>
      </c>
      <c r="H19" s="54" t="str">
        <f t="shared" si="3"/>
        <v/>
      </c>
      <c r="I19" s="53" t="str">
        <f t="shared" si="4"/>
        <v/>
      </c>
      <c r="K19" s="53" t="str">
        <f t="shared" si="5"/>
        <v/>
      </c>
      <c r="L19" s="53" t="str">
        <f t="shared" si="6"/>
        <v/>
      </c>
      <c r="M19" s="54" t="str">
        <f t="shared" si="7"/>
        <v/>
      </c>
      <c r="N19" s="53" t="str">
        <f t="shared" si="8"/>
        <v/>
      </c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60" t="s">
        <v>289</v>
      </c>
      <c r="AI19" s="60">
        <v>2025</v>
      </c>
      <c r="AJ19" s="68">
        <v>40000</v>
      </c>
      <c r="AK19" s="68">
        <v>40000</v>
      </c>
      <c r="AL19" s="68">
        <v>40000</v>
      </c>
      <c r="AM19" s="57"/>
    </row>
    <row r="20" spans="1:39" ht="25.05" customHeight="1" x14ac:dyDescent="0.35"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60" t="s">
        <v>290</v>
      </c>
      <c r="AI20" s="60">
        <v>2025</v>
      </c>
      <c r="AJ20" s="68">
        <v>45000</v>
      </c>
      <c r="AK20" s="68">
        <v>45000</v>
      </c>
      <c r="AL20" s="68">
        <v>45000</v>
      </c>
      <c r="AM20" s="57"/>
    </row>
    <row r="21" spans="1:39" ht="25.05" customHeight="1" x14ac:dyDescent="0.35"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60" t="s">
        <v>293</v>
      </c>
      <c r="AI21" s="60">
        <v>2025</v>
      </c>
      <c r="AJ21" s="68">
        <v>35000</v>
      </c>
      <c r="AK21" s="68">
        <v>35000</v>
      </c>
      <c r="AL21" s="68">
        <v>35000</v>
      </c>
      <c r="AM21" s="57"/>
    </row>
    <row r="22" spans="1:39" ht="25.05" customHeight="1" x14ac:dyDescent="0.35"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60" t="s">
        <v>294</v>
      </c>
      <c r="AI22" s="60">
        <v>2025</v>
      </c>
      <c r="AJ22" s="68">
        <v>45000</v>
      </c>
      <c r="AK22" s="68">
        <v>45000</v>
      </c>
      <c r="AL22" s="68">
        <v>45000</v>
      </c>
      <c r="AM22" s="57"/>
    </row>
    <row r="23" spans="1:39" ht="25.05" customHeight="1" x14ac:dyDescent="0.35"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60" t="s">
        <v>295</v>
      </c>
      <c r="AI23" s="60">
        <v>2025</v>
      </c>
      <c r="AJ23" s="68">
        <v>60000</v>
      </c>
      <c r="AK23" s="68">
        <v>60000</v>
      </c>
      <c r="AL23" s="68">
        <v>60000</v>
      </c>
      <c r="AM23" s="57"/>
    </row>
    <row r="24" spans="1:39" ht="25.05" customHeight="1" x14ac:dyDescent="0.35"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60" t="s">
        <v>296</v>
      </c>
      <c r="AI24" s="60">
        <v>2025</v>
      </c>
      <c r="AJ24" s="68">
        <v>70000</v>
      </c>
      <c r="AK24" s="68">
        <v>70000</v>
      </c>
      <c r="AL24" s="68">
        <v>70000</v>
      </c>
      <c r="AM24" s="57"/>
    </row>
    <row r="25" spans="1:39" ht="25.05" customHeight="1" x14ac:dyDescent="0.35"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60" t="s">
        <v>297</v>
      </c>
      <c r="AI25" s="60">
        <v>2025</v>
      </c>
      <c r="AJ25" s="68">
        <v>50000</v>
      </c>
      <c r="AK25" s="68">
        <v>50000</v>
      </c>
      <c r="AL25" s="68">
        <v>50000</v>
      </c>
      <c r="AM25" s="57"/>
    </row>
    <row r="26" spans="1:39" ht="25.05" customHeight="1" x14ac:dyDescent="0.35"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60" t="s">
        <v>277</v>
      </c>
      <c r="AI26" s="60">
        <v>2026</v>
      </c>
      <c r="AJ26" s="68">
        <v>80000</v>
      </c>
      <c r="AK26" s="68">
        <v>80000</v>
      </c>
      <c r="AL26" s="68">
        <v>80000</v>
      </c>
      <c r="AM26" s="57"/>
    </row>
    <row r="27" spans="1:39" ht="25.05" customHeight="1" x14ac:dyDescent="0.35"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60" t="s">
        <v>280</v>
      </c>
      <c r="AI27" s="60">
        <v>2026</v>
      </c>
      <c r="AJ27" s="68">
        <v>50000</v>
      </c>
      <c r="AK27" s="68">
        <v>50000</v>
      </c>
      <c r="AL27" s="68">
        <v>50000</v>
      </c>
      <c r="AM27" s="57"/>
    </row>
    <row r="28" spans="1:39" ht="25.05" customHeight="1" x14ac:dyDescent="0.35"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60" t="s">
        <v>283</v>
      </c>
      <c r="AI28" s="60">
        <v>2026</v>
      </c>
      <c r="AJ28" s="68">
        <v>90000</v>
      </c>
      <c r="AK28" s="68">
        <v>90000</v>
      </c>
      <c r="AL28" s="68">
        <v>90000</v>
      </c>
      <c r="AM28" s="57"/>
    </row>
    <row r="29" spans="1:39" ht="25.05" customHeight="1" x14ac:dyDescent="0.35"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60" t="s">
        <v>287</v>
      </c>
      <c r="AI29" s="60">
        <v>2026</v>
      </c>
      <c r="AJ29" s="68">
        <v>80000</v>
      </c>
      <c r="AK29" s="68">
        <v>80000</v>
      </c>
      <c r="AL29" s="68">
        <v>80000</v>
      </c>
      <c r="AM29" s="57"/>
    </row>
    <row r="30" spans="1:39" ht="25.05" customHeight="1" x14ac:dyDescent="0.35"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60" t="s">
        <v>288</v>
      </c>
      <c r="AI30" s="60">
        <v>2026</v>
      </c>
      <c r="AJ30" s="68">
        <v>30000</v>
      </c>
      <c r="AK30" s="68">
        <v>30000</v>
      </c>
      <c r="AL30" s="68">
        <v>30000</v>
      </c>
      <c r="AM30" s="57"/>
    </row>
    <row r="31" spans="1:39" ht="25.05" customHeight="1" x14ac:dyDescent="0.35"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60" t="s">
        <v>289</v>
      </c>
      <c r="AI31" s="60">
        <v>2026</v>
      </c>
      <c r="AJ31" s="68">
        <v>40000</v>
      </c>
      <c r="AK31" s="68">
        <v>40000</v>
      </c>
      <c r="AL31" s="68">
        <v>40000</v>
      </c>
      <c r="AM31" s="57"/>
    </row>
    <row r="32" spans="1:39" ht="25.05" customHeight="1" x14ac:dyDescent="0.35"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</row>
    <row r="33" spans="19:39" ht="25.05" customHeight="1" x14ac:dyDescent="0.35"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</row>
    <row r="34" spans="19:39" ht="25.05" customHeight="1" x14ac:dyDescent="0.35"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</row>
    <row r="35" spans="19:39" ht="25.05" customHeight="1" x14ac:dyDescent="0.35"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</row>
    <row r="36" spans="19:39" ht="25.05" customHeight="1" x14ac:dyDescent="0.35"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</row>
    <row r="37" spans="19:39" ht="25.05" customHeight="1" x14ac:dyDescent="0.35"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</row>
    <row r="38" spans="19:39" ht="25.05" customHeight="1" x14ac:dyDescent="0.35"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</row>
  </sheetData>
  <mergeCells count="7">
    <mergeCell ref="F12:I12"/>
    <mergeCell ref="K12:N12"/>
    <mergeCell ref="AB5:AC5"/>
    <mergeCell ref="AD5:AF5"/>
    <mergeCell ref="W6:Z6"/>
    <mergeCell ref="F8:I8"/>
    <mergeCell ref="K8:N8"/>
  </mergeCells>
  <phoneticPr fontId="29" type="noConversion"/>
  <conditionalFormatting sqref="B6:D19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ignoredErrors>
    <ignoredError sqref="G6" formulaRange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Spinner 1">
              <controlPr defaultSize="0" autoPict="0">
                <anchor moveWithCells="1" sizeWithCells="1">
                  <from>
                    <xdr:col>7</xdr:col>
                    <xdr:colOff>0</xdr:colOff>
                    <xdr:row>4</xdr:row>
                    <xdr:rowOff>22860</xdr:rowOff>
                  </from>
                  <to>
                    <xdr:col>7</xdr:col>
                    <xdr:colOff>304800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Scroll Bar 2">
              <controlPr defaultSize="0" autoPict="0">
                <anchor moveWithCells="1">
                  <from>
                    <xdr:col>4</xdr:col>
                    <xdr:colOff>0</xdr:colOff>
                    <xdr:row>4</xdr:row>
                    <xdr:rowOff>0</xdr:rowOff>
                  </from>
                  <to>
                    <xdr:col>4</xdr:col>
                    <xdr:colOff>403860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B20A9-DA7A-4DC6-B049-20B1FA9DEE2C}">
  <dimension ref="B6:AL27"/>
  <sheetViews>
    <sheetView showGridLines="0" showRowColHeaders="0" workbookViewId="0">
      <pane ySplit="4" topLeftCell="A5" activePane="bottomLeft" state="frozen"/>
      <selection pane="bottomLeft"/>
    </sheetView>
  </sheetViews>
  <sheetFormatPr defaultRowHeight="25.05" customHeight="1" x14ac:dyDescent="0.3"/>
  <cols>
    <col min="1" max="1" width="8.88671875" style="42"/>
    <col min="2" max="2" width="18.109375" style="42" customWidth="1"/>
    <col min="3" max="3" width="12.44140625" style="42" customWidth="1"/>
    <col min="4" max="10" width="8.88671875" style="42"/>
    <col min="11" max="11" width="15.5546875" style="42" customWidth="1"/>
    <col min="12" max="12" width="6.44140625" style="42" customWidth="1"/>
    <col min="13" max="13" width="4" style="42" customWidth="1"/>
    <col min="14" max="16" width="8.88671875" style="42"/>
    <col min="17" max="17" width="15" style="42" customWidth="1"/>
    <col min="18" max="16384" width="8.88671875" style="42"/>
  </cols>
  <sheetData>
    <row r="6" spans="2:38" ht="25.05" customHeight="1" x14ac:dyDescent="0.3">
      <c r="B6" s="89" t="s">
        <v>333</v>
      </c>
      <c r="C6" s="89"/>
      <c r="I6" s="89" t="s">
        <v>357</v>
      </c>
      <c r="J6" s="89"/>
      <c r="K6" s="89"/>
      <c r="L6" s="89"/>
      <c r="P6" s="42" t="s">
        <v>333</v>
      </c>
      <c r="W6" s="89" t="s">
        <v>360</v>
      </c>
      <c r="X6" s="89"/>
      <c r="Y6" s="89"/>
      <c r="Z6" s="89"/>
      <c r="AB6" s="89" t="s">
        <v>360</v>
      </c>
      <c r="AC6" s="89"/>
      <c r="AD6" s="89"/>
      <c r="AE6" s="89"/>
      <c r="AH6" s="89" t="s">
        <v>360</v>
      </c>
      <c r="AI6" s="89"/>
      <c r="AJ6" s="89"/>
      <c r="AK6" s="89"/>
    </row>
    <row r="8" spans="2:38" ht="25.05" customHeight="1" x14ac:dyDescent="0.3">
      <c r="B8" s="246" t="s">
        <v>309</v>
      </c>
      <c r="C8" s="246"/>
      <c r="D8" s="273" t="s">
        <v>337</v>
      </c>
      <c r="E8" s="273"/>
      <c r="F8" s="274">
        <v>1000</v>
      </c>
      <c r="G8" s="274"/>
      <c r="I8" s="273" t="s">
        <v>305</v>
      </c>
      <c r="J8" s="273"/>
      <c r="K8" s="274">
        <f>F11</f>
        <v>375</v>
      </c>
      <c r="L8" s="274"/>
      <c r="P8" s="246" t="s">
        <v>309</v>
      </c>
      <c r="Q8" s="246"/>
      <c r="R8" s="273" t="s">
        <v>337</v>
      </c>
      <c r="S8" s="273"/>
      <c r="T8" s="274">
        <v>1000</v>
      </c>
      <c r="U8" s="274"/>
      <c r="W8" s="273" t="s">
        <v>305</v>
      </c>
      <c r="X8" s="273"/>
      <c r="Y8" s="274">
        <f>T11</f>
        <v>300</v>
      </c>
      <c r="Z8" s="274"/>
      <c r="AB8" s="273" t="s">
        <v>305</v>
      </c>
      <c r="AC8" s="273"/>
      <c r="AD8" s="274">
        <f>Y8</f>
        <v>300</v>
      </c>
      <c r="AE8" s="274"/>
      <c r="AH8" s="273" t="s">
        <v>305</v>
      </c>
      <c r="AI8" s="273"/>
      <c r="AJ8" s="274">
        <f>AD8</f>
        <v>300</v>
      </c>
      <c r="AK8" s="274"/>
    </row>
    <row r="9" spans="2:38" ht="25.05" customHeight="1" x14ac:dyDescent="0.3">
      <c r="B9" s="246"/>
      <c r="C9" s="246"/>
      <c r="D9" s="273" t="s">
        <v>354</v>
      </c>
      <c r="E9" s="273"/>
      <c r="F9" s="274">
        <f>F8*50%</f>
        <v>500</v>
      </c>
      <c r="G9" s="274"/>
      <c r="I9" s="273" t="s">
        <v>356</v>
      </c>
      <c r="J9" s="273"/>
      <c r="K9" s="274">
        <f>F8*20%</f>
        <v>200</v>
      </c>
      <c r="L9" s="274"/>
      <c r="P9" s="246"/>
      <c r="Q9" s="246"/>
      <c r="R9" s="273" t="s">
        <v>354</v>
      </c>
      <c r="S9" s="273"/>
      <c r="T9" s="274">
        <f>T8*50%</f>
        <v>500</v>
      </c>
      <c r="U9" s="274"/>
      <c r="W9" s="273" t="s">
        <v>356</v>
      </c>
      <c r="X9" s="273"/>
      <c r="Y9" s="274">
        <f>T8*20%</f>
        <v>200</v>
      </c>
      <c r="Z9" s="274"/>
      <c r="AB9" s="273" t="s">
        <v>356</v>
      </c>
      <c r="AC9" s="273"/>
      <c r="AD9" s="274">
        <f>Y9</f>
        <v>200</v>
      </c>
      <c r="AE9" s="274"/>
      <c r="AH9" s="273" t="s">
        <v>356</v>
      </c>
      <c r="AI9" s="273"/>
      <c r="AJ9" s="274">
        <f>AD9</f>
        <v>200</v>
      </c>
      <c r="AK9" s="274"/>
    </row>
    <row r="10" spans="2:38" ht="25.05" customHeight="1" x14ac:dyDescent="0.3">
      <c r="B10" s="246"/>
      <c r="C10" s="246"/>
      <c r="D10" s="273" t="s">
        <v>353</v>
      </c>
      <c r="E10" s="273"/>
      <c r="F10" s="274">
        <f>F8+F9</f>
        <v>1500</v>
      </c>
      <c r="G10" s="274"/>
      <c r="I10" s="273" t="s">
        <v>344</v>
      </c>
      <c r="J10" s="273"/>
      <c r="K10" s="274">
        <f>K8-K9</f>
        <v>175</v>
      </c>
      <c r="L10" s="274"/>
      <c r="P10" s="246"/>
      <c r="Q10" s="246"/>
      <c r="R10" s="273" t="s">
        <v>353</v>
      </c>
      <c r="S10" s="273"/>
      <c r="T10" s="274">
        <f>T8+T9</f>
        <v>1500</v>
      </c>
      <c r="U10" s="274"/>
      <c r="W10" s="273" t="s">
        <v>344</v>
      </c>
      <c r="X10" s="273"/>
      <c r="Y10" s="274">
        <f>Y8-Y9</f>
        <v>100</v>
      </c>
      <c r="Z10" s="274"/>
      <c r="AB10" s="273" t="s">
        <v>344</v>
      </c>
      <c r="AC10" s="273"/>
      <c r="AD10" s="274">
        <f>AD8-AD9</f>
        <v>100</v>
      </c>
      <c r="AE10" s="274"/>
      <c r="AH10" s="273" t="s">
        <v>344</v>
      </c>
      <c r="AI10" s="273"/>
      <c r="AJ10" s="274">
        <f>AJ8-AJ9</f>
        <v>100</v>
      </c>
      <c r="AK10" s="274"/>
    </row>
    <row r="11" spans="2:38" ht="25.05" customHeight="1" x14ac:dyDescent="0.3">
      <c r="B11" s="246"/>
      <c r="C11" s="246"/>
      <c r="D11" s="273" t="s">
        <v>355</v>
      </c>
      <c r="E11" s="273"/>
      <c r="F11" s="274">
        <f>F12*20%</f>
        <v>375</v>
      </c>
      <c r="G11" s="274"/>
      <c r="P11" s="246"/>
      <c r="Q11" s="246"/>
      <c r="R11" s="273" t="s">
        <v>355</v>
      </c>
      <c r="S11" s="273"/>
      <c r="T11" s="274">
        <f>T10*20%</f>
        <v>300</v>
      </c>
      <c r="U11" s="274"/>
      <c r="W11" s="276" t="s">
        <v>342</v>
      </c>
      <c r="X11" s="276"/>
      <c r="Y11" s="277">
        <f>T9</f>
        <v>500</v>
      </c>
      <c r="Z11" s="277"/>
      <c r="AB11" s="276" t="s">
        <v>342</v>
      </c>
      <c r="AC11" s="276"/>
      <c r="AD11" s="277">
        <f>Y11</f>
        <v>500</v>
      </c>
      <c r="AE11" s="277"/>
      <c r="AH11" s="276" t="s">
        <v>342</v>
      </c>
      <c r="AI11" s="276"/>
      <c r="AJ11" s="277">
        <f>AD11</f>
        <v>500</v>
      </c>
      <c r="AK11" s="277"/>
    </row>
    <row r="12" spans="2:38" ht="25.05" customHeight="1" x14ac:dyDescent="0.3">
      <c r="B12" s="246"/>
      <c r="C12" s="246"/>
      <c r="D12" s="273" t="s">
        <v>343</v>
      </c>
      <c r="E12" s="273"/>
      <c r="F12" s="274">
        <f>F10/0.8</f>
        <v>1875</v>
      </c>
      <c r="G12" s="274"/>
      <c r="P12" s="246"/>
      <c r="Q12" s="246"/>
      <c r="R12" s="273" t="s">
        <v>343</v>
      </c>
      <c r="S12" s="273"/>
      <c r="T12" s="274">
        <f>T10+T11</f>
        <v>1800</v>
      </c>
      <c r="U12" s="274"/>
      <c r="W12" s="276" t="s">
        <v>344</v>
      </c>
      <c r="X12" s="276"/>
      <c r="Y12" s="277">
        <f>Y11*20%</f>
        <v>100</v>
      </c>
      <c r="Z12" s="277"/>
      <c r="AB12" s="276" t="s">
        <v>344</v>
      </c>
      <c r="AC12" s="276"/>
      <c r="AD12" s="277">
        <f>AD11*20%</f>
        <v>100</v>
      </c>
      <c r="AE12" s="277"/>
      <c r="AH12" s="276" t="s">
        <v>344</v>
      </c>
      <c r="AI12" s="276"/>
      <c r="AJ12" s="277">
        <f>AJ11*20%</f>
        <v>100</v>
      </c>
      <c r="AK12" s="277"/>
    </row>
    <row r="13" spans="2:38" ht="25.05" customHeight="1" x14ac:dyDescent="0.3">
      <c r="B13" s="259"/>
      <c r="C13" s="259"/>
      <c r="D13" s="259"/>
      <c r="E13" s="259"/>
      <c r="P13" s="259"/>
      <c r="Q13" s="259"/>
      <c r="R13" s="259"/>
      <c r="S13" s="259"/>
    </row>
    <row r="14" spans="2:38" ht="25.05" customHeight="1" x14ac:dyDescent="0.3">
      <c r="B14" s="246" t="s">
        <v>358</v>
      </c>
      <c r="C14" s="246"/>
      <c r="D14" s="273" t="s">
        <v>337</v>
      </c>
      <c r="E14" s="273"/>
      <c r="F14" s="274">
        <f>F12</f>
        <v>1875</v>
      </c>
      <c r="G14" s="274"/>
      <c r="I14" s="273" t="s">
        <v>305</v>
      </c>
      <c r="J14" s="273"/>
      <c r="K14" s="274">
        <f>F17</f>
        <v>703.125</v>
      </c>
      <c r="L14" s="274"/>
      <c r="P14" s="246" t="s">
        <v>358</v>
      </c>
      <c r="Q14" s="246"/>
      <c r="R14" s="273" t="s">
        <v>337</v>
      </c>
      <c r="S14" s="273"/>
      <c r="T14" s="274">
        <f>T10</f>
        <v>1500</v>
      </c>
      <c r="U14" s="274"/>
      <c r="W14" s="273" t="s">
        <v>305</v>
      </c>
      <c r="X14" s="273"/>
      <c r="Y14" s="274">
        <f>T17</f>
        <v>450</v>
      </c>
      <c r="Z14" s="274"/>
      <c r="AB14" s="273" t="s">
        <v>305</v>
      </c>
      <c r="AC14" s="273"/>
      <c r="AD14" s="274">
        <f>Y14</f>
        <v>450</v>
      </c>
      <c r="AE14" s="274"/>
      <c r="AH14" s="273" t="s">
        <v>305</v>
      </c>
      <c r="AI14" s="273"/>
      <c r="AJ14" s="274">
        <f>T16*2%</f>
        <v>45</v>
      </c>
      <c r="AK14" s="274"/>
      <c r="AL14" s="278" t="s">
        <v>362</v>
      </c>
    </row>
    <row r="15" spans="2:38" ht="25.05" customHeight="1" x14ac:dyDescent="0.3">
      <c r="B15" s="246"/>
      <c r="C15" s="246"/>
      <c r="D15" s="273" t="s">
        <v>354</v>
      </c>
      <c r="E15" s="273"/>
      <c r="F15" s="274">
        <f>F14*50%</f>
        <v>937.5</v>
      </c>
      <c r="G15" s="274"/>
      <c r="I15" s="273" t="s">
        <v>356</v>
      </c>
      <c r="J15" s="273"/>
      <c r="K15" s="274">
        <f>K8</f>
        <v>375</v>
      </c>
      <c r="L15" s="274"/>
      <c r="P15" s="246"/>
      <c r="Q15" s="246"/>
      <c r="R15" s="273" t="s">
        <v>354</v>
      </c>
      <c r="S15" s="273"/>
      <c r="T15" s="274">
        <f>T14*50%</f>
        <v>750</v>
      </c>
      <c r="U15" s="274"/>
      <c r="W15" s="273" t="s">
        <v>356</v>
      </c>
      <c r="X15" s="273"/>
      <c r="Y15" s="274">
        <f>Y8</f>
        <v>300</v>
      </c>
      <c r="Z15" s="274"/>
      <c r="AB15" s="273" t="s">
        <v>356</v>
      </c>
      <c r="AC15" s="273"/>
      <c r="AD15" s="274">
        <f>AD8</f>
        <v>300</v>
      </c>
      <c r="AE15" s="274"/>
      <c r="AH15" s="273" t="s">
        <v>356</v>
      </c>
      <c r="AI15" s="273"/>
      <c r="AJ15" s="274"/>
      <c r="AK15" s="274"/>
      <c r="AL15" s="278"/>
    </row>
    <row r="16" spans="2:38" ht="25.05" customHeight="1" x14ac:dyDescent="0.3">
      <c r="B16" s="246"/>
      <c r="C16" s="246"/>
      <c r="D16" s="273" t="s">
        <v>353</v>
      </c>
      <c r="E16" s="273"/>
      <c r="F16" s="274">
        <f>F14+F15</f>
        <v>2812.5</v>
      </c>
      <c r="G16" s="274"/>
      <c r="I16" s="273" t="s">
        <v>344</v>
      </c>
      <c r="J16" s="273"/>
      <c r="K16" s="274">
        <f>K14-K15</f>
        <v>328.125</v>
      </c>
      <c r="L16" s="274"/>
      <c r="P16" s="246"/>
      <c r="Q16" s="246"/>
      <c r="R16" s="273" t="s">
        <v>353</v>
      </c>
      <c r="S16" s="273"/>
      <c r="T16" s="274">
        <f>T14+T15</f>
        <v>2250</v>
      </c>
      <c r="U16" s="274"/>
      <c r="W16" s="273" t="s">
        <v>344</v>
      </c>
      <c r="X16" s="273"/>
      <c r="Y16" s="274">
        <f>Y14-Y15</f>
        <v>150</v>
      </c>
      <c r="Z16" s="274"/>
      <c r="AB16" s="273" t="s">
        <v>344</v>
      </c>
      <c r="AC16" s="273"/>
      <c r="AD16" s="274">
        <f>AD14-AD15</f>
        <v>150</v>
      </c>
      <c r="AE16" s="274"/>
      <c r="AH16" s="273" t="s">
        <v>344</v>
      </c>
      <c r="AI16" s="273"/>
      <c r="AJ16" s="274">
        <f>AJ14-AJ15</f>
        <v>45</v>
      </c>
      <c r="AK16" s="274"/>
      <c r="AL16" s="278"/>
    </row>
    <row r="17" spans="2:38" ht="25.05" customHeight="1" x14ac:dyDescent="0.3">
      <c r="B17" s="246"/>
      <c r="C17" s="246"/>
      <c r="D17" s="273" t="s">
        <v>355</v>
      </c>
      <c r="E17" s="273"/>
      <c r="F17" s="274">
        <f>F18*20%</f>
        <v>703.125</v>
      </c>
      <c r="G17" s="274"/>
      <c r="P17" s="246"/>
      <c r="Q17" s="246"/>
      <c r="R17" s="273" t="s">
        <v>355</v>
      </c>
      <c r="S17" s="273"/>
      <c r="T17" s="274">
        <f>T16*20%</f>
        <v>450</v>
      </c>
      <c r="U17" s="274"/>
      <c r="W17" s="276" t="s">
        <v>342</v>
      </c>
      <c r="X17" s="276"/>
      <c r="Y17" s="277">
        <f>T15</f>
        <v>750</v>
      </c>
      <c r="Z17" s="277"/>
      <c r="AB17" s="276" t="s">
        <v>342</v>
      </c>
      <c r="AC17" s="276"/>
      <c r="AD17" s="277">
        <f>Y17</f>
        <v>750</v>
      </c>
      <c r="AE17" s="277"/>
      <c r="AH17" s="276" t="s">
        <v>342</v>
      </c>
      <c r="AI17" s="276"/>
      <c r="AJ17" s="277">
        <f>AE17</f>
        <v>0</v>
      </c>
      <c r="AK17" s="277"/>
      <c r="AL17" s="278"/>
    </row>
    <row r="18" spans="2:38" ht="25.05" customHeight="1" x14ac:dyDescent="0.3">
      <c r="B18" s="246"/>
      <c r="C18" s="246"/>
      <c r="D18" s="273" t="s">
        <v>343</v>
      </c>
      <c r="E18" s="273"/>
      <c r="F18" s="274">
        <f>F16/0.8</f>
        <v>3515.625</v>
      </c>
      <c r="G18" s="274"/>
      <c r="P18" s="246"/>
      <c r="Q18" s="246"/>
      <c r="R18" s="273" t="s">
        <v>343</v>
      </c>
      <c r="S18" s="273"/>
      <c r="T18" s="274">
        <f>T16+T17</f>
        <v>2700</v>
      </c>
      <c r="U18" s="274"/>
      <c r="W18" s="276" t="s">
        <v>344</v>
      </c>
      <c r="X18" s="276"/>
      <c r="Y18" s="277">
        <f>Y17*20%</f>
        <v>150</v>
      </c>
      <c r="Z18" s="277"/>
      <c r="AB18" s="276" t="s">
        <v>344</v>
      </c>
      <c r="AC18" s="276"/>
      <c r="AD18" s="277">
        <f>AD17*20%</f>
        <v>150</v>
      </c>
      <c r="AE18" s="277"/>
      <c r="AH18" s="276" t="s">
        <v>344</v>
      </c>
      <c r="AI18" s="276"/>
      <c r="AJ18" s="277">
        <f>AJ17*20%</f>
        <v>0</v>
      </c>
      <c r="AK18" s="277"/>
      <c r="AL18" s="278"/>
    </row>
    <row r="20" spans="2:38" ht="25.05" customHeight="1" x14ac:dyDescent="0.3">
      <c r="B20" s="246" t="s">
        <v>311</v>
      </c>
      <c r="C20" s="246"/>
      <c r="D20" s="273" t="s">
        <v>337</v>
      </c>
      <c r="E20" s="273"/>
      <c r="F20" s="274">
        <f>F18</f>
        <v>3515.625</v>
      </c>
      <c r="G20" s="274"/>
      <c r="I20" s="273" t="s">
        <v>305</v>
      </c>
      <c r="J20" s="273"/>
      <c r="K20" s="274">
        <f>F23</f>
        <v>1318.359375</v>
      </c>
      <c r="L20" s="274"/>
      <c r="P20" s="246" t="s">
        <v>311</v>
      </c>
      <c r="Q20" s="246"/>
      <c r="R20" s="273" t="s">
        <v>337</v>
      </c>
      <c r="S20" s="273"/>
      <c r="T20" s="274">
        <f>T16</f>
        <v>2250</v>
      </c>
      <c r="U20" s="274"/>
      <c r="W20" s="273" t="s">
        <v>305</v>
      </c>
      <c r="X20" s="273"/>
      <c r="Y20" s="274">
        <f>T23</f>
        <v>675</v>
      </c>
      <c r="Z20" s="274"/>
      <c r="AB20" s="273" t="s">
        <v>305</v>
      </c>
      <c r="AC20" s="273"/>
      <c r="AD20" s="274">
        <f>T22*2%</f>
        <v>67.5</v>
      </c>
      <c r="AE20" s="274"/>
      <c r="AF20" s="278" t="s">
        <v>361</v>
      </c>
      <c r="AH20" s="273" t="s">
        <v>305</v>
      </c>
      <c r="AI20" s="273"/>
      <c r="AJ20" s="274">
        <f>Y20</f>
        <v>675</v>
      </c>
      <c r="AK20" s="274"/>
    </row>
    <row r="21" spans="2:38" ht="25.05" customHeight="1" x14ac:dyDescent="0.3">
      <c r="B21" s="246"/>
      <c r="C21" s="246"/>
      <c r="D21" s="273" t="s">
        <v>354</v>
      </c>
      <c r="E21" s="273"/>
      <c r="F21" s="274">
        <f>F20*50%</f>
        <v>1757.8125</v>
      </c>
      <c r="G21" s="274"/>
      <c r="I21" s="273" t="s">
        <v>356</v>
      </c>
      <c r="J21" s="273"/>
      <c r="K21" s="274">
        <f>K14</f>
        <v>703.125</v>
      </c>
      <c r="L21" s="274"/>
      <c r="P21" s="246"/>
      <c r="Q21" s="246"/>
      <c r="R21" s="273" t="s">
        <v>354</v>
      </c>
      <c r="S21" s="273"/>
      <c r="T21" s="274">
        <f>T20*50%</f>
        <v>1125</v>
      </c>
      <c r="U21" s="274"/>
      <c r="W21" s="273" t="s">
        <v>356</v>
      </c>
      <c r="X21" s="273"/>
      <c r="Y21" s="274">
        <f>Y14</f>
        <v>450</v>
      </c>
      <c r="Z21" s="274"/>
      <c r="AB21" s="273" t="s">
        <v>356</v>
      </c>
      <c r="AC21" s="273"/>
      <c r="AD21" s="274"/>
      <c r="AE21" s="274"/>
      <c r="AF21" s="278"/>
      <c r="AH21" s="273" t="s">
        <v>356</v>
      </c>
      <c r="AI21" s="273"/>
      <c r="AJ21" s="274">
        <f>AJ16</f>
        <v>45</v>
      </c>
      <c r="AK21" s="274"/>
    </row>
    <row r="22" spans="2:38" ht="25.05" customHeight="1" x14ac:dyDescent="0.3">
      <c r="B22" s="246"/>
      <c r="C22" s="246"/>
      <c r="D22" s="273" t="s">
        <v>353</v>
      </c>
      <c r="E22" s="273"/>
      <c r="F22" s="274">
        <f>F20+F21</f>
        <v>5273.4375</v>
      </c>
      <c r="G22" s="274"/>
      <c r="I22" s="273" t="s">
        <v>344</v>
      </c>
      <c r="J22" s="273"/>
      <c r="K22" s="274">
        <f>K20-K21</f>
        <v>615.234375</v>
      </c>
      <c r="L22" s="274"/>
      <c r="P22" s="246"/>
      <c r="Q22" s="246"/>
      <c r="R22" s="273" t="s">
        <v>353</v>
      </c>
      <c r="S22" s="273"/>
      <c r="T22" s="274">
        <f>T20+T21</f>
        <v>3375</v>
      </c>
      <c r="U22" s="274"/>
      <c r="W22" s="273" t="s">
        <v>344</v>
      </c>
      <c r="X22" s="273"/>
      <c r="Y22" s="274">
        <f>Y20-Y21</f>
        <v>225</v>
      </c>
      <c r="Z22" s="274"/>
      <c r="AB22" s="273" t="s">
        <v>344</v>
      </c>
      <c r="AC22" s="273"/>
      <c r="AD22" s="274">
        <f>AD20-AD21</f>
        <v>67.5</v>
      </c>
      <c r="AE22" s="274"/>
      <c r="AF22" s="278"/>
      <c r="AH22" s="273" t="s">
        <v>344</v>
      </c>
      <c r="AI22" s="273"/>
      <c r="AJ22" s="274">
        <f>AJ20-AJ21</f>
        <v>630</v>
      </c>
      <c r="AK22" s="274"/>
    </row>
    <row r="23" spans="2:38" ht="25.05" customHeight="1" x14ac:dyDescent="0.3">
      <c r="B23" s="246"/>
      <c r="C23" s="246"/>
      <c r="D23" s="273" t="s">
        <v>355</v>
      </c>
      <c r="E23" s="273"/>
      <c r="F23" s="274">
        <f>F24*20%</f>
        <v>1318.359375</v>
      </c>
      <c r="G23" s="274"/>
      <c r="P23" s="246"/>
      <c r="Q23" s="246"/>
      <c r="R23" s="273" t="s">
        <v>355</v>
      </c>
      <c r="S23" s="273"/>
      <c r="T23" s="274">
        <f>T22*20%</f>
        <v>675</v>
      </c>
      <c r="U23" s="274"/>
      <c r="W23" s="276" t="s">
        <v>342</v>
      </c>
      <c r="X23" s="276"/>
      <c r="Y23" s="277">
        <f>T21</f>
        <v>1125</v>
      </c>
      <c r="Z23" s="277"/>
      <c r="AB23" s="276" t="s">
        <v>342</v>
      </c>
      <c r="AC23" s="276"/>
      <c r="AD23" s="277"/>
      <c r="AE23" s="277"/>
      <c r="AF23" s="278"/>
      <c r="AH23" s="276" t="s">
        <v>342</v>
      </c>
      <c r="AI23" s="276"/>
      <c r="AJ23" s="277">
        <f>Y23</f>
        <v>1125</v>
      </c>
      <c r="AK23" s="277"/>
    </row>
    <row r="24" spans="2:38" ht="25.05" customHeight="1" x14ac:dyDescent="0.3">
      <c r="B24" s="246"/>
      <c r="C24" s="246"/>
      <c r="D24" s="273" t="s">
        <v>343</v>
      </c>
      <c r="E24" s="273"/>
      <c r="F24" s="274">
        <f>F22/0.8</f>
        <v>6591.796875</v>
      </c>
      <c r="G24" s="274"/>
      <c r="P24" s="246"/>
      <c r="Q24" s="246"/>
      <c r="R24" s="273" t="s">
        <v>343</v>
      </c>
      <c r="S24" s="273"/>
      <c r="T24" s="274">
        <f>T22+T23</f>
        <v>4050</v>
      </c>
      <c r="U24" s="274"/>
      <c r="W24" s="276" t="s">
        <v>344</v>
      </c>
      <c r="X24" s="276"/>
      <c r="Y24" s="277">
        <f>Y23*20%</f>
        <v>225</v>
      </c>
      <c r="Z24" s="277"/>
      <c r="AB24" s="276" t="s">
        <v>344</v>
      </c>
      <c r="AC24" s="276"/>
      <c r="AD24" s="277"/>
      <c r="AE24" s="277"/>
      <c r="AF24" s="278"/>
      <c r="AH24" s="276" t="s">
        <v>344</v>
      </c>
      <c r="AI24" s="276"/>
      <c r="AJ24" s="277">
        <f>Y24</f>
        <v>225</v>
      </c>
      <c r="AK24" s="277"/>
    </row>
    <row r="26" spans="2:38" ht="25.05" customHeight="1" x14ac:dyDescent="0.3">
      <c r="B26" s="275" t="s">
        <v>359</v>
      </c>
      <c r="C26" s="275"/>
      <c r="D26" s="273" t="s">
        <v>337</v>
      </c>
      <c r="E26" s="273"/>
      <c r="F26" s="274">
        <f>F24</f>
        <v>6591.796875</v>
      </c>
      <c r="G26" s="274"/>
      <c r="I26" s="245" t="s">
        <v>344</v>
      </c>
      <c r="J26" s="245"/>
      <c r="K26" s="247">
        <f>K22+K16+K10+K9</f>
        <v>1318.359375</v>
      </c>
      <c r="L26" s="247"/>
      <c r="P26" s="275" t="s">
        <v>359</v>
      </c>
      <c r="Q26" s="275"/>
      <c r="R26" s="273" t="s">
        <v>337</v>
      </c>
      <c r="S26" s="273"/>
      <c r="T26" s="274">
        <f>T24</f>
        <v>4050</v>
      </c>
      <c r="U26" s="274"/>
      <c r="W26" s="245" t="s">
        <v>344</v>
      </c>
      <c r="X26" s="245"/>
      <c r="Y26" s="247">
        <f>Y22+Y16+Y10+Y9</f>
        <v>675</v>
      </c>
      <c r="Z26" s="247"/>
      <c r="AB26" s="245" t="s">
        <v>344</v>
      </c>
      <c r="AC26" s="245"/>
      <c r="AD26" s="247">
        <f>AD22+AD16+AD10+AD9</f>
        <v>517.5</v>
      </c>
      <c r="AE26" s="247"/>
      <c r="AH26" s="245" t="s">
        <v>344</v>
      </c>
      <c r="AI26" s="245"/>
      <c r="AJ26" s="247">
        <f>AJ22+AJ16+AJ10+AJ9</f>
        <v>975</v>
      </c>
      <c r="AK26" s="247"/>
    </row>
    <row r="27" spans="2:38" ht="25.05" customHeight="1" x14ac:dyDescent="0.3">
      <c r="B27" s="275"/>
      <c r="C27" s="275"/>
      <c r="D27" s="273" t="s">
        <v>355</v>
      </c>
      <c r="E27" s="273"/>
      <c r="F27" s="274">
        <f>F23</f>
        <v>1318.359375</v>
      </c>
      <c r="G27" s="274"/>
      <c r="I27" s="245"/>
      <c r="J27" s="245"/>
      <c r="K27" s="247"/>
      <c r="L27" s="247"/>
      <c r="P27" s="275"/>
      <c r="Q27" s="275"/>
      <c r="R27" s="273" t="s">
        <v>355</v>
      </c>
      <c r="S27" s="273"/>
      <c r="T27" s="274">
        <f>T23</f>
        <v>675</v>
      </c>
      <c r="U27" s="274"/>
      <c r="W27" s="245"/>
      <c r="X27" s="245"/>
      <c r="Y27" s="247"/>
      <c r="Z27" s="247"/>
      <c r="AB27" s="245"/>
      <c r="AC27" s="245"/>
      <c r="AD27" s="247"/>
      <c r="AE27" s="247"/>
      <c r="AH27" s="245"/>
      <c r="AI27" s="245"/>
      <c r="AJ27" s="247"/>
      <c r="AK27" s="247"/>
    </row>
  </sheetData>
  <mergeCells count="203">
    <mergeCell ref="AJ24:AK24"/>
    <mergeCell ref="AH26:AI27"/>
    <mergeCell ref="AJ26:AK27"/>
    <mergeCell ref="AH20:AI20"/>
    <mergeCell ref="AJ20:AK20"/>
    <mergeCell ref="AL14:AL18"/>
    <mergeCell ref="AH21:AI21"/>
    <mergeCell ref="AJ21:AK21"/>
    <mergeCell ref="AH22:AI22"/>
    <mergeCell ref="AJ22:AK22"/>
    <mergeCell ref="AH23:AI23"/>
    <mergeCell ref="AJ23:AK23"/>
    <mergeCell ref="AH24:AI24"/>
    <mergeCell ref="AH16:AI16"/>
    <mergeCell ref="AJ16:AK16"/>
    <mergeCell ref="AH17:AI17"/>
    <mergeCell ref="AJ17:AK17"/>
    <mergeCell ref="AH18:AI18"/>
    <mergeCell ref="AJ18:AK18"/>
    <mergeCell ref="AH12:AI12"/>
    <mergeCell ref="AJ12:AK12"/>
    <mergeCell ref="AH14:AI14"/>
    <mergeCell ref="AJ14:AK14"/>
    <mergeCell ref="AH15:AI15"/>
    <mergeCell ref="AJ15:AK15"/>
    <mergeCell ref="AF20:AF24"/>
    <mergeCell ref="AH6:AK6"/>
    <mergeCell ref="AH8:AI8"/>
    <mergeCell ref="AJ8:AK8"/>
    <mergeCell ref="AH9:AI9"/>
    <mergeCell ref="AJ9:AK9"/>
    <mergeCell ref="AH10:AI10"/>
    <mergeCell ref="AJ10:AK10"/>
    <mergeCell ref="AH11:AI11"/>
    <mergeCell ref="AJ11:AK11"/>
    <mergeCell ref="AB23:AC23"/>
    <mergeCell ref="AD23:AE23"/>
    <mergeCell ref="AB24:AC24"/>
    <mergeCell ref="AD24:AE24"/>
    <mergeCell ref="AB26:AC27"/>
    <mergeCell ref="AD26:AE27"/>
    <mergeCell ref="AB20:AC20"/>
    <mergeCell ref="AD20:AE20"/>
    <mergeCell ref="AB21:AC21"/>
    <mergeCell ref="AD21:AE21"/>
    <mergeCell ref="AB22:AC22"/>
    <mergeCell ref="AD22:AE22"/>
    <mergeCell ref="AB16:AC16"/>
    <mergeCell ref="AD16:AE16"/>
    <mergeCell ref="AB17:AC17"/>
    <mergeCell ref="AD17:AE17"/>
    <mergeCell ref="AB18:AC18"/>
    <mergeCell ref="AD18:AE18"/>
    <mergeCell ref="AB12:AC12"/>
    <mergeCell ref="AD12:AE12"/>
    <mergeCell ref="AB14:AC14"/>
    <mergeCell ref="AD14:AE14"/>
    <mergeCell ref="AB15:AC15"/>
    <mergeCell ref="AD15:AE15"/>
    <mergeCell ref="Y24:Z24"/>
    <mergeCell ref="AB6:AE6"/>
    <mergeCell ref="AB8:AC8"/>
    <mergeCell ref="AD8:AE8"/>
    <mergeCell ref="AB9:AC9"/>
    <mergeCell ref="AD9:AE9"/>
    <mergeCell ref="AB10:AC10"/>
    <mergeCell ref="AD10:AE10"/>
    <mergeCell ref="AB11:AC11"/>
    <mergeCell ref="AD11:AE11"/>
    <mergeCell ref="W11:X11"/>
    <mergeCell ref="Y11:Z11"/>
    <mergeCell ref="W12:X12"/>
    <mergeCell ref="Y12:Z12"/>
    <mergeCell ref="W17:X17"/>
    <mergeCell ref="Y17:Z17"/>
    <mergeCell ref="P26:Q27"/>
    <mergeCell ref="R26:S26"/>
    <mergeCell ref="T26:U26"/>
    <mergeCell ref="W26:X27"/>
    <mergeCell ref="Y26:Z27"/>
    <mergeCell ref="R27:S27"/>
    <mergeCell ref="T27:U27"/>
    <mergeCell ref="T22:U22"/>
    <mergeCell ref="W22:X22"/>
    <mergeCell ref="Y22:Z22"/>
    <mergeCell ref="R23:S23"/>
    <mergeCell ref="T23:U23"/>
    <mergeCell ref="R24:S24"/>
    <mergeCell ref="T24:U24"/>
    <mergeCell ref="W23:X23"/>
    <mergeCell ref="Y23:Z23"/>
    <mergeCell ref="W24:X24"/>
    <mergeCell ref="P20:Q24"/>
    <mergeCell ref="R20:S20"/>
    <mergeCell ref="T20:U20"/>
    <mergeCell ref="W20:X20"/>
    <mergeCell ref="Y20:Z20"/>
    <mergeCell ref="R21:S21"/>
    <mergeCell ref="T21:U21"/>
    <mergeCell ref="W21:X21"/>
    <mergeCell ref="Y21:Z21"/>
    <mergeCell ref="R22:S22"/>
    <mergeCell ref="T16:U16"/>
    <mergeCell ref="W16:X16"/>
    <mergeCell ref="Y16:Z16"/>
    <mergeCell ref="R17:S17"/>
    <mergeCell ref="T17:U17"/>
    <mergeCell ref="R18:S18"/>
    <mergeCell ref="T18:U18"/>
    <mergeCell ref="W18:X18"/>
    <mergeCell ref="Y18:Z18"/>
    <mergeCell ref="P14:Q18"/>
    <mergeCell ref="R14:S14"/>
    <mergeCell ref="T14:U14"/>
    <mergeCell ref="W14:X14"/>
    <mergeCell ref="Y14:Z14"/>
    <mergeCell ref="R15:S15"/>
    <mergeCell ref="T15:U15"/>
    <mergeCell ref="W15:X15"/>
    <mergeCell ref="Y15:Z15"/>
    <mergeCell ref="R16:S16"/>
    <mergeCell ref="R11:S11"/>
    <mergeCell ref="T11:U11"/>
    <mergeCell ref="R12:S12"/>
    <mergeCell ref="T12:U12"/>
    <mergeCell ref="P13:Q13"/>
    <mergeCell ref="R13:S13"/>
    <mergeCell ref="W9:X9"/>
    <mergeCell ref="Y9:Z9"/>
    <mergeCell ref="R10:S10"/>
    <mergeCell ref="T10:U10"/>
    <mergeCell ref="W10:X10"/>
    <mergeCell ref="Y10:Z10"/>
    <mergeCell ref="K26:L27"/>
    <mergeCell ref="W6:Z6"/>
    <mergeCell ref="P8:Q12"/>
    <mergeCell ref="R8:S8"/>
    <mergeCell ref="T8:U8"/>
    <mergeCell ref="W8:X8"/>
    <mergeCell ref="Y8:Z8"/>
    <mergeCell ref="R9:S9"/>
    <mergeCell ref="T9:U9"/>
    <mergeCell ref="B26:C27"/>
    <mergeCell ref="D26:E26"/>
    <mergeCell ref="F26:G26"/>
    <mergeCell ref="D27:E27"/>
    <mergeCell ref="F27:G27"/>
    <mergeCell ref="I26:J27"/>
    <mergeCell ref="F22:G22"/>
    <mergeCell ref="I22:J22"/>
    <mergeCell ref="K22:L22"/>
    <mergeCell ref="D23:E23"/>
    <mergeCell ref="F23:G23"/>
    <mergeCell ref="D24:E24"/>
    <mergeCell ref="F24:G24"/>
    <mergeCell ref="B20:C24"/>
    <mergeCell ref="D20:E20"/>
    <mergeCell ref="F20:G20"/>
    <mergeCell ref="I20:J20"/>
    <mergeCell ref="K20:L20"/>
    <mergeCell ref="D21:E21"/>
    <mergeCell ref="F21:G21"/>
    <mergeCell ref="I21:J21"/>
    <mergeCell ref="K21:L21"/>
    <mergeCell ref="D22:E22"/>
    <mergeCell ref="F16:G16"/>
    <mergeCell ref="I16:J16"/>
    <mergeCell ref="K16:L16"/>
    <mergeCell ref="D17:E17"/>
    <mergeCell ref="F17:G17"/>
    <mergeCell ref="D18:E18"/>
    <mergeCell ref="F18:G18"/>
    <mergeCell ref="B14:C18"/>
    <mergeCell ref="D14:E14"/>
    <mergeCell ref="F14:G14"/>
    <mergeCell ref="I14:J14"/>
    <mergeCell ref="K14:L14"/>
    <mergeCell ref="D15:E15"/>
    <mergeCell ref="F15:G15"/>
    <mergeCell ref="I15:J15"/>
    <mergeCell ref="K15:L15"/>
    <mergeCell ref="D16:E16"/>
    <mergeCell ref="K8:L8"/>
    <mergeCell ref="I9:J9"/>
    <mergeCell ref="K9:L9"/>
    <mergeCell ref="I10:J10"/>
    <mergeCell ref="K10:L10"/>
    <mergeCell ref="I6:L6"/>
    <mergeCell ref="F8:G8"/>
    <mergeCell ref="F9:G9"/>
    <mergeCell ref="F10:G10"/>
    <mergeCell ref="F11:G11"/>
    <mergeCell ref="F12:G12"/>
    <mergeCell ref="I8:J8"/>
    <mergeCell ref="B6:C6"/>
    <mergeCell ref="D8:E8"/>
    <mergeCell ref="D9:E9"/>
    <mergeCell ref="D10:E10"/>
    <mergeCell ref="D11:E11"/>
    <mergeCell ref="D12:E12"/>
    <mergeCell ref="D13:E13"/>
    <mergeCell ref="B8:C12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9F2D-2CAA-46F8-B865-6AC4D99EFB41}">
  <dimension ref="B1:BQ121"/>
  <sheetViews>
    <sheetView showGridLines="0" showRowColHeaders="0" workbookViewId="0">
      <pane ySplit="10" topLeftCell="A30" activePane="bottomLeft" state="frozen"/>
      <selection pane="bottomLeft"/>
    </sheetView>
  </sheetViews>
  <sheetFormatPr defaultColWidth="15.77734375" defaultRowHeight="19.95" customHeight="1" x14ac:dyDescent="0.3"/>
  <cols>
    <col min="1" max="1" width="5.77734375" style="3" customWidth="1"/>
    <col min="2" max="2" width="25.77734375" style="6" customWidth="1"/>
    <col min="3" max="4" width="25.77734375" style="7" customWidth="1"/>
    <col min="5" max="7" width="25.77734375" style="3" customWidth="1"/>
    <col min="8" max="11" width="10.77734375" style="3" customWidth="1"/>
    <col min="12" max="12" width="10.77734375" style="12" customWidth="1"/>
    <col min="14" max="20" width="25.77734375" style="12" customWidth="1"/>
    <col min="21" max="22" width="15.77734375" style="12"/>
    <col min="24" max="30" width="25.77734375" style="12" customWidth="1"/>
    <col min="31" max="33" width="15.77734375" style="12"/>
    <col min="34" max="34" width="0.88671875" style="12" customWidth="1"/>
    <col min="35" max="40" width="25.77734375" style="12" customWidth="1"/>
    <col min="41" max="44" width="15.77734375" style="12"/>
    <col min="45" max="50" width="25.77734375" style="12" customWidth="1"/>
    <col min="51" max="55" width="15.77734375" style="12"/>
    <col min="56" max="16384" width="15.77734375" style="3"/>
  </cols>
  <sheetData>
    <row r="1" spans="2:69" ht="25.05" customHeight="1" x14ac:dyDescent="0.3">
      <c r="S1" s="15"/>
      <c r="AC1" s="15"/>
    </row>
    <row r="2" spans="2:69" ht="40.049999999999997" customHeight="1" x14ac:dyDescent="0.3">
      <c r="B2" s="142" t="s">
        <v>18</v>
      </c>
      <c r="C2" s="143"/>
      <c r="D2" s="143"/>
      <c r="E2" s="143"/>
      <c r="F2" s="143"/>
      <c r="I2" s="144" t="s">
        <v>32</v>
      </c>
      <c r="J2" s="144"/>
      <c r="N2" s="142" t="s">
        <v>31</v>
      </c>
      <c r="O2" s="143"/>
      <c r="P2" s="143"/>
      <c r="Q2" s="143"/>
      <c r="R2" s="143"/>
      <c r="S2" s="15"/>
      <c r="T2" s="148" t="s">
        <v>32</v>
      </c>
      <c r="U2" s="148"/>
      <c r="V2" s="3"/>
      <c r="X2" s="142" t="s">
        <v>38</v>
      </c>
      <c r="Y2" s="143"/>
      <c r="Z2" s="143"/>
      <c r="AA2" s="143"/>
      <c r="AB2" s="143"/>
      <c r="AC2" s="15"/>
      <c r="AD2" s="148" t="s">
        <v>32</v>
      </c>
      <c r="AE2" s="148"/>
      <c r="AF2" s="3"/>
      <c r="AI2" s="142" t="s">
        <v>80</v>
      </c>
      <c r="AJ2" s="143"/>
      <c r="AK2" s="143"/>
      <c r="AL2" s="143"/>
      <c r="AM2" s="143"/>
      <c r="AN2" s="148" t="s">
        <v>32</v>
      </c>
      <c r="AO2" s="148"/>
      <c r="AP2" s="3"/>
      <c r="AS2" s="142" t="s">
        <v>103</v>
      </c>
      <c r="AT2" s="143"/>
      <c r="AU2" s="143"/>
      <c r="AV2" s="143"/>
      <c r="AW2" s="143"/>
      <c r="AX2" s="148"/>
      <c r="AY2" s="148"/>
      <c r="AZ2" s="3"/>
      <c r="BA2" s="3"/>
      <c r="BB2" s="3"/>
      <c r="BC2" s="6"/>
      <c r="BD2" s="7"/>
      <c r="BE2" s="7"/>
      <c r="BQ2" s="12"/>
    </row>
    <row r="3" spans="2:69" ht="21" customHeight="1" x14ac:dyDescent="0.3">
      <c r="B3" s="9" t="s">
        <v>1</v>
      </c>
      <c r="C3" s="145" t="s">
        <v>2</v>
      </c>
      <c r="D3" s="145"/>
      <c r="E3" s="11" t="s">
        <v>3</v>
      </c>
      <c r="F3" s="10" t="s">
        <v>4</v>
      </c>
      <c r="N3" s="9" t="s">
        <v>1</v>
      </c>
      <c r="O3" s="145" t="s">
        <v>2</v>
      </c>
      <c r="P3" s="145"/>
      <c r="Q3" s="11" t="s">
        <v>3</v>
      </c>
      <c r="R3" s="10" t="s">
        <v>4</v>
      </c>
      <c r="S3" s="15"/>
      <c r="X3" s="9" t="s">
        <v>1</v>
      </c>
      <c r="Y3" s="145" t="s">
        <v>2</v>
      </c>
      <c r="Z3" s="145"/>
      <c r="AA3" s="11" t="s">
        <v>3</v>
      </c>
      <c r="AB3" s="10" t="s">
        <v>4</v>
      </c>
      <c r="AC3" s="15"/>
      <c r="AI3" s="9" t="s">
        <v>1</v>
      </c>
      <c r="AJ3" s="145" t="s">
        <v>2</v>
      </c>
      <c r="AK3" s="145"/>
      <c r="AL3" s="11" t="s">
        <v>3</v>
      </c>
      <c r="AM3" s="10" t="s">
        <v>4</v>
      </c>
      <c r="AS3" s="9" t="s">
        <v>1</v>
      </c>
      <c r="AT3" s="145" t="s">
        <v>2</v>
      </c>
      <c r="AU3" s="145"/>
      <c r="AV3" s="11" t="s">
        <v>3</v>
      </c>
      <c r="AW3" s="10" t="s">
        <v>4</v>
      </c>
      <c r="BA3" s="3"/>
      <c r="BB3" s="3"/>
      <c r="BC3" s="3"/>
      <c r="BQ3" s="12"/>
    </row>
    <row r="4" spans="2:69" ht="21" x14ac:dyDescent="0.3">
      <c r="B4" s="8" t="s">
        <v>11</v>
      </c>
      <c r="C4" s="4">
        <v>0</v>
      </c>
      <c r="D4" s="4">
        <v>180000</v>
      </c>
      <c r="E4" s="5">
        <v>0.04</v>
      </c>
      <c r="F4" s="4" t="s">
        <v>12</v>
      </c>
      <c r="H4"/>
      <c r="N4" s="8" t="s">
        <v>11</v>
      </c>
      <c r="O4" s="4">
        <v>0</v>
      </c>
      <c r="P4" s="4">
        <v>180000</v>
      </c>
      <c r="Q4" s="5">
        <v>4.4999999999999998E-2</v>
      </c>
      <c r="R4" s="4" t="s">
        <v>12</v>
      </c>
      <c r="S4" s="15"/>
      <c r="T4" s="3"/>
      <c r="U4" s="3"/>
      <c r="V4" s="3"/>
      <c r="X4" s="8" t="s">
        <v>11</v>
      </c>
      <c r="Y4" s="4">
        <v>0</v>
      </c>
      <c r="Z4" s="4">
        <v>180000</v>
      </c>
      <c r="AA4" s="5">
        <v>0.06</v>
      </c>
      <c r="AB4" s="4" t="s">
        <v>39</v>
      </c>
      <c r="AC4" s="15"/>
      <c r="AD4" s="3"/>
      <c r="AE4" s="3"/>
      <c r="AF4" s="3"/>
      <c r="AI4" s="8" t="s">
        <v>11</v>
      </c>
      <c r="AJ4" s="4">
        <v>0</v>
      </c>
      <c r="AK4" s="4">
        <v>180000</v>
      </c>
      <c r="AL4" s="5">
        <v>4.4999999999999998E-2</v>
      </c>
      <c r="AM4" s="4" t="s">
        <v>12</v>
      </c>
      <c r="AN4" s="3"/>
      <c r="AO4" s="3"/>
      <c r="AP4" s="3"/>
      <c r="AS4" s="8" t="s">
        <v>11</v>
      </c>
      <c r="AT4" s="4">
        <v>0</v>
      </c>
      <c r="AU4" s="4">
        <v>180000</v>
      </c>
      <c r="AV4" s="5">
        <v>0.155</v>
      </c>
      <c r="AW4" s="4" t="s">
        <v>12</v>
      </c>
      <c r="AZ4" s="3"/>
      <c r="BA4" s="3"/>
      <c r="BB4" s="3"/>
      <c r="BC4" s="3"/>
      <c r="BO4" s="12"/>
    </row>
    <row r="5" spans="2:69" ht="21" x14ac:dyDescent="0.3">
      <c r="B5" s="8" t="s">
        <v>13</v>
      </c>
      <c r="C5" s="4">
        <v>180000.01</v>
      </c>
      <c r="D5" s="4">
        <v>360000</v>
      </c>
      <c r="E5" s="5">
        <v>7.2999999999999995E-2</v>
      </c>
      <c r="F5" s="4">
        <v>5940</v>
      </c>
      <c r="N5" s="8" t="s">
        <v>13</v>
      </c>
      <c r="O5" s="4">
        <v>180000.01</v>
      </c>
      <c r="P5" s="4">
        <v>360000</v>
      </c>
      <c r="Q5" s="5">
        <v>7.8E-2</v>
      </c>
      <c r="R5" s="4">
        <v>5940</v>
      </c>
      <c r="S5" s="15"/>
      <c r="X5" s="8" t="s">
        <v>13</v>
      </c>
      <c r="Y5" s="4">
        <v>180000.01</v>
      </c>
      <c r="Z5" s="4">
        <v>360000</v>
      </c>
      <c r="AA5" s="5">
        <v>0.112</v>
      </c>
      <c r="AB5" s="4">
        <v>9360</v>
      </c>
      <c r="AC5" s="15"/>
      <c r="AI5" s="8" t="s">
        <v>13</v>
      </c>
      <c r="AJ5" s="4">
        <v>180000.01</v>
      </c>
      <c r="AK5" s="4">
        <v>360000</v>
      </c>
      <c r="AL5" s="5">
        <v>0.09</v>
      </c>
      <c r="AM5" s="4">
        <v>8100</v>
      </c>
      <c r="AS5" s="8" t="s">
        <v>13</v>
      </c>
      <c r="AT5" s="4">
        <v>180000.01</v>
      </c>
      <c r="AU5" s="4">
        <v>360000</v>
      </c>
      <c r="AV5" s="5">
        <v>0.18</v>
      </c>
      <c r="AW5" s="4">
        <v>4500</v>
      </c>
      <c r="AZ5" s="3"/>
      <c r="BA5" s="3"/>
      <c r="BB5" s="3"/>
      <c r="BC5" s="3"/>
      <c r="BO5" s="12"/>
    </row>
    <row r="6" spans="2:69" ht="21" x14ac:dyDescent="0.3">
      <c r="B6" s="8" t="s">
        <v>14</v>
      </c>
      <c r="C6" s="4">
        <v>360000.01</v>
      </c>
      <c r="D6" s="4">
        <v>720000</v>
      </c>
      <c r="E6" s="5">
        <v>9.5000000000000001E-2</v>
      </c>
      <c r="F6" s="4">
        <v>13860</v>
      </c>
      <c r="N6" s="8" t="s">
        <v>14</v>
      </c>
      <c r="O6" s="4">
        <v>360000.01</v>
      </c>
      <c r="P6" s="4">
        <v>720000</v>
      </c>
      <c r="Q6" s="5">
        <v>0.1</v>
      </c>
      <c r="R6" s="4">
        <v>13860</v>
      </c>
      <c r="S6" s="15"/>
      <c r="X6" s="8" t="s">
        <v>14</v>
      </c>
      <c r="Y6" s="4">
        <v>360000.01</v>
      </c>
      <c r="Z6" s="4">
        <v>720000</v>
      </c>
      <c r="AA6" s="5">
        <v>0.13500000000000001</v>
      </c>
      <c r="AB6" s="4">
        <v>17640</v>
      </c>
      <c r="AC6" s="15"/>
      <c r="AI6" s="8" t="s">
        <v>14</v>
      </c>
      <c r="AJ6" s="4">
        <v>360000.01</v>
      </c>
      <c r="AK6" s="4">
        <v>720000</v>
      </c>
      <c r="AL6" s="5">
        <v>0.10199999999999999</v>
      </c>
      <c r="AM6" s="4">
        <v>12420</v>
      </c>
      <c r="AS6" s="8" t="s">
        <v>14</v>
      </c>
      <c r="AT6" s="4">
        <v>360000.01</v>
      </c>
      <c r="AU6" s="4">
        <v>720000</v>
      </c>
      <c r="AV6" s="5">
        <v>0.19500000000000001</v>
      </c>
      <c r="AW6" s="4">
        <v>9900</v>
      </c>
      <c r="AZ6" s="3"/>
      <c r="BA6" s="3"/>
      <c r="BB6" s="3"/>
      <c r="BC6" s="3"/>
      <c r="BO6" s="12"/>
    </row>
    <row r="7" spans="2:69" ht="21" x14ac:dyDescent="0.3">
      <c r="B7" s="8" t="s">
        <v>15</v>
      </c>
      <c r="C7" s="4">
        <v>720000.01</v>
      </c>
      <c r="D7" s="4">
        <v>1800000</v>
      </c>
      <c r="E7" s="5">
        <v>0.107</v>
      </c>
      <c r="F7" s="4">
        <v>22500</v>
      </c>
      <c r="N7" s="8" t="s">
        <v>15</v>
      </c>
      <c r="O7" s="4">
        <v>720000.01</v>
      </c>
      <c r="P7" s="4">
        <v>1800000</v>
      </c>
      <c r="Q7" s="5">
        <v>0.112</v>
      </c>
      <c r="R7" s="4">
        <v>22500</v>
      </c>
      <c r="S7" s="15"/>
      <c r="X7" s="8" t="s">
        <v>15</v>
      </c>
      <c r="Y7" s="4">
        <v>720000.01</v>
      </c>
      <c r="Z7" s="4">
        <v>1800000</v>
      </c>
      <c r="AA7" s="5">
        <v>0.16</v>
      </c>
      <c r="AB7" s="4">
        <v>35640</v>
      </c>
      <c r="AC7" s="15"/>
      <c r="AI7" s="8" t="s">
        <v>15</v>
      </c>
      <c r="AJ7" s="4">
        <v>720000.01</v>
      </c>
      <c r="AK7" s="4">
        <v>1800000</v>
      </c>
      <c r="AL7" s="5">
        <v>0.14000000000000001</v>
      </c>
      <c r="AM7" s="4">
        <v>39780</v>
      </c>
      <c r="AS7" s="8" t="s">
        <v>15</v>
      </c>
      <c r="AT7" s="4">
        <v>720000.01</v>
      </c>
      <c r="AU7" s="4">
        <v>1800000</v>
      </c>
      <c r="AV7" s="5">
        <v>0.20499999999999999</v>
      </c>
      <c r="AW7" s="4">
        <v>17100</v>
      </c>
      <c r="BA7" s="3"/>
      <c r="BB7" s="3"/>
      <c r="BC7" s="3"/>
      <c r="BQ7" s="12"/>
    </row>
    <row r="8" spans="2:69" ht="21" x14ac:dyDescent="0.3">
      <c r="B8" s="8" t="s">
        <v>16</v>
      </c>
      <c r="C8" s="4">
        <v>1800000.01</v>
      </c>
      <c r="D8" s="4">
        <v>3600000</v>
      </c>
      <c r="E8" s="5">
        <v>0.14299999999999999</v>
      </c>
      <c r="F8" s="4">
        <v>87300</v>
      </c>
      <c r="N8" s="8" t="s">
        <v>16</v>
      </c>
      <c r="O8" s="4">
        <v>1800000.01</v>
      </c>
      <c r="P8" s="4">
        <v>3600000</v>
      </c>
      <c r="Q8" s="5">
        <v>0.14699999999999999</v>
      </c>
      <c r="R8" s="4">
        <v>85500</v>
      </c>
      <c r="S8" s="15"/>
      <c r="X8" s="8" t="s">
        <v>16</v>
      </c>
      <c r="Y8" s="4">
        <v>1800000.01</v>
      </c>
      <c r="Z8" s="4">
        <v>3600000</v>
      </c>
      <c r="AA8" s="5">
        <v>0.21</v>
      </c>
      <c r="AB8" s="4">
        <v>125640</v>
      </c>
      <c r="AC8" s="15"/>
      <c r="AI8" s="8" t="s">
        <v>16</v>
      </c>
      <c r="AJ8" s="4">
        <v>1800000.01</v>
      </c>
      <c r="AK8" s="4">
        <v>3600000</v>
      </c>
      <c r="AL8" s="5">
        <v>0.22</v>
      </c>
      <c r="AM8" s="4">
        <v>183780</v>
      </c>
      <c r="AS8" s="8" t="s">
        <v>16</v>
      </c>
      <c r="AT8" s="4">
        <v>1800000.01</v>
      </c>
      <c r="AU8" s="4">
        <v>3600000</v>
      </c>
      <c r="AV8" s="5">
        <v>0.23</v>
      </c>
      <c r="AW8" s="4">
        <v>62100</v>
      </c>
      <c r="BA8" s="3"/>
      <c r="BB8" s="3"/>
      <c r="BC8" s="3"/>
      <c r="BQ8" s="12"/>
    </row>
    <row r="9" spans="2:69" ht="21" x14ac:dyDescent="0.3">
      <c r="B9" s="8" t="s">
        <v>17</v>
      </c>
      <c r="C9" s="4">
        <v>3600000.01</v>
      </c>
      <c r="D9" s="4">
        <v>4800000</v>
      </c>
      <c r="E9" s="5">
        <v>0.189</v>
      </c>
      <c r="F9" s="4">
        <v>378000</v>
      </c>
      <c r="N9" s="8" t="s">
        <v>17</v>
      </c>
      <c r="O9" s="4">
        <v>3600000.01</v>
      </c>
      <c r="P9" s="4">
        <v>4800000</v>
      </c>
      <c r="Q9" s="5">
        <v>0.3</v>
      </c>
      <c r="R9" s="4">
        <v>720000</v>
      </c>
      <c r="S9" s="15"/>
      <c r="X9" s="8" t="s">
        <v>17</v>
      </c>
      <c r="Y9" s="4">
        <v>3600000.01</v>
      </c>
      <c r="Z9" s="4">
        <v>4800000</v>
      </c>
      <c r="AA9" s="5">
        <v>0.33</v>
      </c>
      <c r="AB9" s="4">
        <v>648000</v>
      </c>
      <c r="AC9" s="15"/>
      <c r="AI9" s="8" t="s">
        <v>17</v>
      </c>
      <c r="AJ9" s="4">
        <v>3600000.01</v>
      </c>
      <c r="AK9" s="4">
        <v>4800000</v>
      </c>
      <c r="AL9" s="5">
        <v>0.33</v>
      </c>
      <c r="AM9" s="4">
        <v>828000</v>
      </c>
      <c r="AS9" s="8" t="s">
        <v>17</v>
      </c>
      <c r="AT9" s="4">
        <v>3600000.01</v>
      </c>
      <c r="AU9" s="4">
        <v>4800000</v>
      </c>
      <c r="AV9" s="5">
        <v>0.30499999999999999</v>
      </c>
      <c r="AW9" s="4">
        <v>540000</v>
      </c>
      <c r="BA9" s="3"/>
      <c r="BB9" s="3"/>
      <c r="BC9" s="3"/>
      <c r="BQ9" s="12"/>
    </row>
    <row r="10" spans="2:69" ht="4.95" customHeight="1" x14ac:dyDescent="0.3">
      <c r="N10" s="3"/>
      <c r="O10" s="3"/>
      <c r="P10" s="3"/>
      <c r="Q10" s="3"/>
      <c r="R10" s="3"/>
      <c r="X10" s="3"/>
      <c r="Y10" s="3"/>
      <c r="Z10" s="3"/>
      <c r="AA10" s="3"/>
      <c r="AB10" s="3"/>
      <c r="AI10" s="3"/>
      <c r="AJ10" s="3"/>
      <c r="AK10" s="3"/>
      <c r="AL10" s="3"/>
      <c r="AM10" s="3"/>
      <c r="AS10" s="3"/>
      <c r="AT10" s="3"/>
      <c r="AU10" s="3"/>
      <c r="AV10" s="3"/>
      <c r="AW10" s="3"/>
    </row>
    <row r="11" spans="2:69" ht="4.95" customHeight="1" x14ac:dyDescent="0.3"/>
    <row r="12" spans="2:69" ht="40.049999999999997" customHeight="1" x14ac:dyDescent="0.3">
      <c r="B12" s="146" t="s">
        <v>0</v>
      </c>
      <c r="C12" s="147"/>
      <c r="D12" s="147"/>
      <c r="E12" s="147"/>
      <c r="F12" s="147"/>
      <c r="G12" s="147"/>
      <c r="N12" s="142" t="s">
        <v>0</v>
      </c>
      <c r="O12" s="143"/>
      <c r="P12" s="143"/>
      <c r="Q12" s="143"/>
      <c r="R12" s="143"/>
      <c r="S12" s="143"/>
      <c r="T12" s="143"/>
      <c r="X12" s="142" t="s">
        <v>0</v>
      </c>
      <c r="Y12" s="143"/>
      <c r="Z12" s="143"/>
      <c r="AA12" s="143"/>
      <c r="AB12" s="143"/>
      <c r="AC12" s="143"/>
      <c r="AI12" s="142" t="s">
        <v>0</v>
      </c>
      <c r="AJ12" s="143"/>
      <c r="AK12" s="143"/>
      <c r="AL12" s="143"/>
      <c r="AM12" s="143"/>
      <c r="AS12" s="142" t="s">
        <v>0</v>
      </c>
      <c r="AT12" s="143"/>
      <c r="AU12" s="143"/>
      <c r="AV12" s="143"/>
      <c r="AW12" s="143"/>
      <c r="AX12" s="143"/>
      <c r="AZ12" s="3"/>
      <c r="BA12" s="3"/>
      <c r="BB12" s="3"/>
      <c r="BC12" s="3"/>
    </row>
    <row r="13" spans="2:69" ht="19.95" customHeight="1" x14ac:dyDescent="0.3">
      <c r="B13" s="13" t="s">
        <v>5</v>
      </c>
      <c r="C13" s="13" t="s">
        <v>6</v>
      </c>
      <c r="D13" s="13" t="s">
        <v>7</v>
      </c>
      <c r="E13" s="13" t="s">
        <v>8</v>
      </c>
      <c r="F13" s="13" t="s">
        <v>9</v>
      </c>
      <c r="G13" s="13" t="s">
        <v>10</v>
      </c>
      <c r="N13" s="13" t="s">
        <v>5</v>
      </c>
      <c r="O13" s="13" t="s">
        <v>6</v>
      </c>
      <c r="P13" s="13" t="s">
        <v>7</v>
      </c>
      <c r="Q13" s="13" t="s">
        <v>8</v>
      </c>
      <c r="R13" s="13" t="s">
        <v>30</v>
      </c>
      <c r="S13" s="13" t="s">
        <v>9</v>
      </c>
      <c r="T13" s="13" t="s">
        <v>10</v>
      </c>
      <c r="X13" s="13" t="s">
        <v>5</v>
      </c>
      <c r="Y13" s="13" t="s">
        <v>6</v>
      </c>
      <c r="Z13" s="13" t="s">
        <v>7</v>
      </c>
      <c r="AA13" s="13" t="s">
        <v>8</v>
      </c>
      <c r="AB13" s="13" t="s">
        <v>40</v>
      </c>
      <c r="AC13" s="13" t="s">
        <v>10</v>
      </c>
      <c r="AI13" s="13" t="s">
        <v>5</v>
      </c>
      <c r="AJ13" s="13" t="s">
        <v>6</v>
      </c>
      <c r="AK13" s="13" t="s">
        <v>7</v>
      </c>
      <c r="AL13" s="13" t="s">
        <v>40</v>
      </c>
      <c r="AM13" s="13" t="s">
        <v>10</v>
      </c>
      <c r="AS13" s="13" t="s">
        <v>5</v>
      </c>
      <c r="AT13" s="13" t="s">
        <v>6</v>
      </c>
      <c r="AU13" s="13" t="s">
        <v>7</v>
      </c>
      <c r="AV13" s="13" t="s">
        <v>8</v>
      </c>
      <c r="AW13" s="13" t="s">
        <v>40</v>
      </c>
      <c r="AX13" s="13" t="s">
        <v>10</v>
      </c>
      <c r="AZ13" s="3"/>
      <c r="BA13" s="3"/>
      <c r="BB13" s="3"/>
      <c r="BC13" s="3"/>
    </row>
    <row r="14" spans="2:69" ht="19.95" customHeight="1" x14ac:dyDescent="0.3">
      <c r="B14" s="14">
        <v>5.5E-2</v>
      </c>
      <c r="C14" s="14">
        <v>3.5000000000000003E-2</v>
      </c>
      <c r="D14" s="14">
        <v>0.15329999999999999</v>
      </c>
      <c r="E14" s="14">
        <v>0.41499999999999998</v>
      </c>
      <c r="F14" s="14">
        <v>0.34</v>
      </c>
      <c r="G14" s="14">
        <v>1.6999999999999999E-3</v>
      </c>
      <c r="N14" s="14">
        <v>5.5E-2</v>
      </c>
      <c r="O14" s="14">
        <v>3.5000000000000003E-2</v>
      </c>
      <c r="P14" s="14">
        <v>0.13850000000000001</v>
      </c>
      <c r="Q14" s="14">
        <v>0.375</v>
      </c>
      <c r="R14" s="14">
        <v>7.4999999999999997E-2</v>
      </c>
      <c r="S14" s="14">
        <v>0.32</v>
      </c>
      <c r="T14" s="14">
        <v>1.5E-3</v>
      </c>
      <c r="X14" s="14">
        <v>0.04</v>
      </c>
      <c r="Y14" s="14">
        <v>3.5000000000000003E-2</v>
      </c>
      <c r="Z14" s="14">
        <v>0.15429999999999999</v>
      </c>
      <c r="AA14" s="14">
        <v>0.434</v>
      </c>
      <c r="AB14" s="14">
        <v>0.33500000000000002</v>
      </c>
      <c r="AC14" s="14">
        <v>1.6999999999999999E-3</v>
      </c>
      <c r="AI14" s="14">
        <v>0.188</v>
      </c>
      <c r="AJ14" s="14">
        <v>0.152</v>
      </c>
      <c r="AK14" s="14">
        <v>0.21260000000000001</v>
      </c>
      <c r="AL14" s="14">
        <v>0.44500000000000001</v>
      </c>
      <c r="AM14" s="14">
        <v>2.3999999999999998E-3</v>
      </c>
      <c r="AS14" s="14">
        <v>0.25</v>
      </c>
      <c r="AT14" s="14">
        <v>0.15</v>
      </c>
      <c r="AU14" s="14">
        <v>0.1696</v>
      </c>
      <c r="AV14" s="14">
        <v>0.28849999999999998</v>
      </c>
      <c r="AW14" s="14">
        <v>0.14000000000000001</v>
      </c>
      <c r="AX14" s="14">
        <v>1.9E-3</v>
      </c>
    </row>
    <row r="15" spans="2:69" ht="19.95" customHeight="1" x14ac:dyDescent="0.3">
      <c r="B15" s="14">
        <v>5.5E-2</v>
      </c>
      <c r="C15" s="14">
        <v>3.5000000000000003E-2</v>
      </c>
      <c r="D15" s="14">
        <v>0.15329999999999999</v>
      </c>
      <c r="E15" s="14">
        <v>0.41499999999999998</v>
      </c>
      <c r="F15" s="14">
        <v>0.34</v>
      </c>
      <c r="G15" s="14">
        <v>1.6999999999999999E-3</v>
      </c>
      <c r="N15" s="14">
        <v>5.5E-2</v>
      </c>
      <c r="O15" s="14">
        <v>3.5000000000000003E-2</v>
      </c>
      <c r="P15" s="14">
        <v>0.13850000000000001</v>
      </c>
      <c r="Q15" s="14">
        <v>0.375</v>
      </c>
      <c r="R15" s="14">
        <v>7.4999999999999997E-2</v>
      </c>
      <c r="S15" s="14">
        <v>0.32</v>
      </c>
      <c r="T15" s="14">
        <v>0.32</v>
      </c>
      <c r="X15" s="14">
        <v>0.04</v>
      </c>
      <c r="Y15" s="14">
        <v>3.5000000000000003E-2</v>
      </c>
      <c r="Z15" s="14">
        <v>0.1691</v>
      </c>
      <c r="AA15" s="14">
        <v>0.434</v>
      </c>
      <c r="AB15" s="14">
        <v>0.32</v>
      </c>
      <c r="AC15" s="14">
        <v>1.9E-3</v>
      </c>
      <c r="AI15" s="14">
        <v>0.19800000000000001</v>
      </c>
      <c r="AJ15" s="14">
        <v>0.152</v>
      </c>
      <c r="AK15" s="14">
        <v>0.24729999999999999</v>
      </c>
      <c r="AL15" s="14">
        <v>0.4</v>
      </c>
      <c r="AM15" s="14">
        <v>2.7000000000000001E-3</v>
      </c>
      <c r="AS15" s="14">
        <v>0.23</v>
      </c>
      <c r="AT15" s="14">
        <v>0.15</v>
      </c>
      <c r="AU15" s="14">
        <v>0.1696</v>
      </c>
      <c r="AV15" s="14">
        <v>0.27850000000000003</v>
      </c>
      <c r="AW15" s="14">
        <v>0.17</v>
      </c>
      <c r="AX15" s="14">
        <v>1.9E-3</v>
      </c>
    </row>
    <row r="16" spans="2:69" ht="19.95" customHeight="1" x14ac:dyDescent="0.3">
      <c r="B16" s="14">
        <v>5.5E-2</v>
      </c>
      <c r="C16" s="14">
        <v>3.5000000000000003E-2</v>
      </c>
      <c r="D16" s="14">
        <v>0.15329999999999999</v>
      </c>
      <c r="E16" s="14">
        <v>0.42</v>
      </c>
      <c r="F16" s="14">
        <v>0.33500000000000002</v>
      </c>
      <c r="G16" s="14">
        <v>1.6999999999999999E-3</v>
      </c>
      <c r="N16" s="14">
        <v>5.5E-2</v>
      </c>
      <c r="O16" s="14">
        <v>3.5000000000000003E-2</v>
      </c>
      <c r="P16" s="14">
        <v>0.13850000000000001</v>
      </c>
      <c r="Q16" s="14">
        <v>0.375</v>
      </c>
      <c r="R16" s="14">
        <v>7.4999999999999997E-2</v>
      </c>
      <c r="S16" s="14">
        <v>0.32</v>
      </c>
      <c r="T16" s="14">
        <v>0.32</v>
      </c>
      <c r="X16" s="14">
        <v>0.04</v>
      </c>
      <c r="Y16" s="14">
        <v>3.5000000000000003E-2</v>
      </c>
      <c r="Z16" s="14">
        <v>0.1641</v>
      </c>
      <c r="AA16" s="14">
        <v>0.434</v>
      </c>
      <c r="AB16" s="14">
        <v>0.32500000000000001</v>
      </c>
      <c r="AC16" s="14">
        <v>1.9E-3</v>
      </c>
      <c r="AI16" s="14">
        <v>0.20799999999999999</v>
      </c>
      <c r="AJ16" s="14">
        <v>0.152</v>
      </c>
      <c r="AK16" s="14">
        <v>0.2374</v>
      </c>
      <c r="AL16" s="14">
        <v>0.4</v>
      </c>
      <c r="AM16" s="14">
        <v>2.5999999999999999E-3</v>
      </c>
      <c r="AS16" s="14">
        <v>0.24</v>
      </c>
      <c r="AT16" s="14">
        <v>0.15</v>
      </c>
      <c r="AU16" s="14">
        <v>0.17949999999999999</v>
      </c>
      <c r="AV16" s="14">
        <v>0.23849999999999999</v>
      </c>
      <c r="AW16" s="14">
        <v>0.19</v>
      </c>
      <c r="AX16" s="14">
        <v>2E-3</v>
      </c>
    </row>
    <row r="17" spans="2:55" ht="19.95" customHeight="1" x14ac:dyDescent="0.3">
      <c r="B17" s="14">
        <v>5.5E-2</v>
      </c>
      <c r="C17" s="14">
        <v>3.5000000000000003E-2</v>
      </c>
      <c r="D17" s="14">
        <v>0.15329999999999999</v>
      </c>
      <c r="E17" s="14">
        <v>0.42</v>
      </c>
      <c r="F17" s="14">
        <v>0.33500000000000002</v>
      </c>
      <c r="G17" s="14">
        <v>1.6999999999999999E-3</v>
      </c>
      <c r="N17" s="14">
        <v>5.5E-2</v>
      </c>
      <c r="O17" s="14">
        <v>3.5000000000000003E-2</v>
      </c>
      <c r="P17" s="14">
        <v>0.13850000000000001</v>
      </c>
      <c r="Q17" s="14">
        <v>0.375</v>
      </c>
      <c r="R17" s="14">
        <v>7.4999999999999997E-2</v>
      </c>
      <c r="S17" s="14">
        <v>0.32</v>
      </c>
      <c r="T17" s="14">
        <v>0.32</v>
      </c>
      <c r="X17" s="14">
        <v>0.04</v>
      </c>
      <c r="Y17" s="14">
        <v>3.5000000000000003E-2</v>
      </c>
      <c r="Z17" s="14">
        <v>0.1641</v>
      </c>
      <c r="AA17" s="14">
        <v>0.434</v>
      </c>
      <c r="AB17" s="14">
        <v>0.32500000000000001</v>
      </c>
      <c r="AC17" s="14">
        <v>1.9E-3</v>
      </c>
      <c r="AI17" s="14">
        <v>0.17799999999999999</v>
      </c>
      <c r="AJ17" s="14">
        <v>0.192</v>
      </c>
      <c r="AK17" s="14">
        <v>0.22750000000000001</v>
      </c>
      <c r="AL17" s="14">
        <v>0.4</v>
      </c>
      <c r="AM17" s="14">
        <v>2.5000000000000001E-3</v>
      </c>
      <c r="AS17" s="14">
        <v>0.21</v>
      </c>
      <c r="AT17" s="14">
        <v>0.15</v>
      </c>
      <c r="AU17" s="14">
        <v>0.18940000000000001</v>
      </c>
      <c r="AV17" s="14">
        <v>0.23849999999999999</v>
      </c>
      <c r="AW17" s="14">
        <v>0.21</v>
      </c>
      <c r="AX17" s="14">
        <v>2.0999999999999999E-3</v>
      </c>
    </row>
    <row r="18" spans="2:55" ht="19.95" customHeight="1" x14ac:dyDescent="0.3">
      <c r="B18" s="14">
        <v>5.5E-2</v>
      </c>
      <c r="C18" s="14">
        <v>3.5000000000000003E-2</v>
      </c>
      <c r="D18" s="14">
        <v>0.15329999999999999</v>
      </c>
      <c r="E18" s="14">
        <v>0.42</v>
      </c>
      <c r="F18" s="14">
        <v>0.33500000000000002</v>
      </c>
      <c r="G18" s="14">
        <v>1.6999999999999999E-3</v>
      </c>
      <c r="N18" s="14">
        <v>5.5E-2</v>
      </c>
      <c r="O18" s="14">
        <v>3.5000000000000003E-2</v>
      </c>
      <c r="P18" s="14">
        <v>0.13850000000000001</v>
      </c>
      <c r="Q18" s="14">
        <v>0.375</v>
      </c>
      <c r="R18" s="14">
        <v>7.4999999999999997E-2</v>
      </c>
      <c r="S18" s="14">
        <v>0.32</v>
      </c>
      <c r="T18" s="14">
        <v>0.32</v>
      </c>
      <c r="X18" s="14">
        <v>0.04</v>
      </c>
      <c r="Y18" s="14">
        <v>3.5000000000000003E-2</v>
      </c>
      <c r="Z18" s="14">
        <v>0.15429999999999999</v>
      </c>
      <c r="AA18" s="14">
        <v>0.434</v>
      </c>
      <c r="AB18" s="14">
        <v>0.33500000000000002</v>
      </c>
      <c r="AC18" s="14">
        <v>1.6999999999999999E-3</v>
      </c>
      <c r="AI18" s="14">
        <v>0.188</v>
      </c>
      <c r="AJ18" s="14">
        <v>0.192</v>
      </c>
      <c r="AK18" s="14">
        <v>0.21759999999999999</v>
      </c>
      <c r="AL18" s="14">
        <v>0.4</v>
      </c>
      <c r="AM18" s="14">
        <v>2.3999999999999998E-3</v>
      </c>
      <c r="AS18" s="14">
        <v>0.23</v>
      </c>
      <c r="AT18" s="14">
        <v>0.125</v>
      </c>
      <c r="AU18" s="14">
        <v>0.1696</v>
      </c>
      <c r="AV18" s="14">
        <v>0.23849999999999999</v>
      </c>
      <c r="AW18" s="14">
        <v>0.23499999999999999</v>
      </c>
      <c r="AX18" s="14">
        <v>1.9E-3</v>
      </c>
    </row>
    <row r="19" spans="2:55" ht="19.95" customHeight="1" x14ac:dyDescent="0.3">
      <c r="B19" s="14">
        <v>0.1358</v>
      </c>
      <c r="C19" s="14">
        <v>0.10059999999999999</v>
      </c>
      <c r="D19" s="14">
        <v>0.3402</v>
      </c>
      <c r="E19" s="14">
        <v>0.4234</v>
      </c>
      <c r="F19" s="14"/>
      <c r="G19" s="14"/>
      <c r="N19" s="14">
        <v>8.5300000000000001E-2</v>
      </c>
      <c r="O19" s="14">
        <v>7.5300000000000006E-2</v>
      </c>
      <c r="P19" s="14">
        <v>0.25219999999999998</v>
      </c>
      <c r="Q19" s="14">
        <v>0.2359</v>
      </c>
      <c r="R19" s="14">
        <v>0.3513</v>
      </c>
      <c r="S19" s="14"/>
      <c r="T19" s="14"/>
      <c r="X19" s="14">
        <v>0.35089999999999999</v>
      </c>
      <c r="Y19" s="14">
        <v>0.15040000000000001</v>
      </c>
      <c r="Z19" s="14">
        <v>0.19289999999999999</v>
      </c>
      <c r="AA19" s="14">
        <v>0.30580000000000002</v>
      </c>
      <c r="AB19" s="14"/>
      <c r="AC19" s="14"/>
      <c r="AI19" s="14">
        <v>0.53710000000000002</v>
      </c>
      <c r="AJ19" s="14">
        <v>0.21590000000000001</v>
      </c>
      <c r="AK19" s="14">
        <v>0.247</v>
      </c>
      <c r="AL19" s="14"/>
      <c r="AM19" s="14"/>
      <c r="AS19" s="14">
        <v>0.35099999999999998</v>
      </c>
      <c r="AT19" s="14">
        <v>0.15540000000000001</v>
      </c>
      <c r="AU19" s="14">
        <v>0.1978</v>
      </c>
      <c r="AV19" s="14">
        <v>0.29580000000000001</v>
      </c>
      <c r="AW19" s="14"/>
      <c r="AX19" s="14"/>
    </row>
    <row r="20" spans="2:55" ht="19.95" customHeight="1" x14ac:dyDescent="0.3">
      <c r="B20" s="3"/>
      <c r="C20" s="3"/>
      <c r="D20" s="3"/>
      <c r="N20" s="3"/>
      <c r="O20" s="3"/>
      <c r="P20" s="3"/>
      <c r="Q20" s="3"/>
      <c r="R20" s="3"/>
      <c r="S20" s="3"/>
      <c r="T20" s="3"/>
      <c r="X20" s="3"/>
      <c r="Y20" s="3"/>
      <c r="Z20" s="3"/>
      <c r="AA20" s="3"/>
      <c r="AB20" s="3"/>
      <c r="AC20" s="3"/>
      <c r="AI20" s="3"/>
      <c r="AJ20" s="3"/>
      <c r="AK20" s="3"/>
      <c r="AL20" s="3"/>
      <c r="AM20" s="3"/>
      <c r="AS20" s="3"/>
      <c r="AT20" s="3"/>
      <c r="AU20" s="3"/>
      <c r="AV20" s="3"/>
      <c r="AW20" s="3"/>
      <c r="AX20" s="3"/>
      <c r="AZ20" s="3"/>
      <c r="BA20" s="3"/>
      <c r="BB20" s="3"/>
      <c r="BC20" s="3"/>
    </row>
    <row r="21" spans="2:55" ht="40.049999999999997" customHeight="1" x14ac:dyDescent="0.3">
      <c r="B21" s="146" t="s">
        <v>19</v>
      </c>
      <c r="C21" s="147"/>
      <c r="D21" s="147"/>
      <c r="E21" s="147"/>
      <c r="F21" s="147"/>
      <c r="G21" s="147"/>
      <c r="N21" s="142" t="s">
        <v>33</v>
      </c>
      <c r="O21" s="143"/>
      <c r="P21" s="143"/>
      <c r="Q21" s="143"/>
      <c r="R21" s="143"/>
      <c r="S21" s="143"/>
      <c r="T21" s="143"/>
      <c r="X21" s="151" t="s">
        <v>41</v>
      </c>
      <c r="Y21" s="152"/>
      <c r="Z21" s="152"/>
      <c r="AA21" s="152"/>
      <c r="AB21" s="152"/>
      <c r="AC21" s="152"/>
      <c r="AD21" s="153"/>
      <c r="AI21" s="151" t="s">
        <v>81</v>
      </c>
      <c r="AJ21" s="152"/>
      <c r="AK21" s="152"/>
      <c r="AL21" s="152"/>
      <c r="AM21" s="152"/>
      <c r="AS21" s="142" t="s">
        <v>33</v>
      </c>
      <c r="AT21" s="143"/>
      <c r="AU21" s="143"/>
      <c r="AV21" s="143"/>
      <c r="AW21" s="143"/>
      <c r="AX21" s="143"/>
      <c r="AZ21" s="3"/>
      <c r="BA21" s="3"/>
      <c r="BB21" s="3"/>
      <c r="BC21" s="3"/>
    </row>
    <row r="22" spans="2:55" ht="19.95" customHeight="1" x14ac:dyDescent="0.3">
      <c r="B22" s="13" t="s">
        <v>5</v>
      </c>
      <c r="C22" s="13" t="s">
        <v>6</v>
      </c>
      <c r="D22" s="13" t="s">
        <v>7</v>
      </c>
      <c r="E22" s="13" t="s">
        <v>8</v>
      </c>
      <c r="F22" s="13" t="s">
        <v>9</v>
      </c>
      <c r="G22" s="13" t="s">
        <v>10</v>
      </c>
      <c r="N22" s="13" t="s">
        <v>5</v>
      </c>
      <c r="O22" s="13" t="s">
        <v>6</v>
      </c>
      <c r="P22" s="13" t="s">
        <v>7</v>
      </c>
      <c r="Q22" s="13" t="s">
        <v>8</v>
      </c>
      <c r="R22" s="13" t="s">
        <v>30</v>
      </c>
      <c r="S22" s="13" t="s">
        <v>9</v>
      </c>
      <c r="T22" s="13" t="s">
        <v>10</v>
      </c>
      <c r="X22" s="154"/>
      <c r="Y22" s="155"/>
      <c r="Z22" s="155"/>
      <c r="AA22" s="155"/>
      <c r="AB22" s="155"/>
      <c r="AC22" s="155"/>
      <c r="AD22" s="156"/>
      <c r="AI22" s="154"/>
      <c r="AJ22" s="155"/>
      <c r="AK22" s="155"/>
      <c r="AL22" s="155"/>
      <c r="AM22" s="155"/>
      <c r="AS22" s="13" t="s">
        <v>5</v>
      </c>
      <c r="AT22" s="13" t="s">
        <v>6</v>
      </c>
      <c r="AU22" s="13" t="s">
        <v>7</v>
      </c>
      <c r="AV22" s="13" t="s">
        <v>8</v>
      </c>
      <c r="AW22" s="13" t="s">
        <v>40</v>
      </c>
      <c r="AX22" s="13" t="s">
        <v>10</v>
      </c>
      <c r="AZ22" s="3"/>
      <c r="BA22" s="3"/>
      <c r="BB22" s="3"/>
      <c r="BC22" s="3"/>
    </row>
    <row r="23" spans="2:55" ht="19.95" customHeight="1" x14ac:dyDescent="0.3">
      <c r="B23" s="14">
        <v>5.5E-2</v>
      </c>
      <c r="C23" s="14">
        <v>3.5000000000000003E-2</v>
      </c>
      <c r="D23" s="14">
        <v>0.155</v>
      </c>
      <c r="E23" s="14">
        <v>0.41499999999999998</v>
      </c>
      <c r="F23" s="14">
        <v>0.30599999999999999</v>
      </c>
      <c r="G23" s="14">
        <v>3.4000000000000002E-2</v>
      </c>
      <c r="N23" s="14">
        <v>5.5E-2</v>
      </c>
      <c r="O23" s="14">
        <v>3.5000000000000003E-2</v>
      </c>
      <c r="P23" s="14">
        <v>0.14000000000000001</v>
      </c>
      <c r="Q23" s="14">
        <v>0.375</v>
      </c>
      <c r="R23" s="14">
        <v>7.4999999999999997E-2</v>
      </c>
      <c r="S23" s="14">
        <v>0.28799999999999998</v>
      </c>
      <c r="T23" s="14">
        <v>3.2000000000000001E-2</v>
      </c>
      <c r="X23" s="149" t="s">
        <v>1</v>
      </c>
      <c r="Y23" s="149" t="s">
        <v>5</v>
      </c>
      <c r="Z23" s="149" t="s">
        <v>6</v>
      </c>
      <c r="AA23" s="149" t="s">
        <v>7</v>
      </c>
      <c r="AB23" s="149" t="s">
        <v>8</v>
      </c>
      <c r="AC23" s="149" t="s">
        <v>40</v>
      </c>
      <c r="AD23" s="149" t="s">
        <v>10</v>
      </c>
      <c r="AI23" s="149" t="s">
        <v>1</v>
      </c>
      <c r="AJ23" s="149" t="s">
        <v>5</v>
      </c>
      <c r="AK23" s="149" t="s">
        <v>6</v>
      </c>
      <c r="AL23" s="149" t="s">
        <v>7</v>
      </c>
      <c r="AM23" s="149" t="s">
        <v>40</v>
      </c>
      <c r="AS23" s="14">
        <v>0.25</v>
      </c>
      <c r="AT23" s="14">
        <v>0.15</v>
      </c>
      <c r="AU23" s="14">
        <v>0.17150000000000001</v>
      </c>
      <c r="AV23" s="14">
        <v>0.28849999999999998</v>
      </c>
      <c r="AW23" s="14">
        <v>0.126</v>
      </c>
      <c r="AX23" s="14">
        <v>1.4E-2</v>
      </c>
    </row>
    <row r="24" spans="2:55" ht="19.95" customHeight="1" x14ac:dyDescent="0.3">
      <c r="B24" s="14">
        <v>5.5E-2</v>
      </c>
      <c r="C24" s="14">
        <v>3.5000000000000003E-2</v>
      </c>
      <c r="D24" s="14">
        <v>0.155</v>
      </c>
      <c r="E24" s="14">
        <v>0.41499999999999998</v>
      </c>
      <c r="F24" s="14">
        <v>0.30599999999999999</v>
      </c>
      <c r="G24" s="14">
        <v>3.4000000000000002E-2</v>
      </c>
      <c r="N24" s="14">
        <v>5.5E-2</v>
      </c>
      <c r="O24" s="14">
        <v>3.5000000000000003E-2</v>
      </c>
      <c r="P24" s="14">
        <v>0.14000000000000001</v>
      </c>
      <c r="Q24" s="14">
        <v>0.375</v>
      </c>
      <c r="R24" s="14">
        <v>7.4999999999999997E-2</v>
      </c>
      <c r="S24" s="14">
        <v>0.28799999999999998</v>
      </c>
      <c r="T24" s="14">
        <v>3.2000000000000001E-2</v>
      </c>
      <c r="X24" s="150"/>
      <c r="Y24" s="150"/>
      <c r="Z24" s="150"/>
      <c r="AA24" s="150"/>
      <c r="AB24" s="150"/>
      <c r="AC24" s="150"/>
      <c r="AD24" s="150"/>
      <c r="AI24" s="150"/>
      <c r="AJ24" s="150"/>
      <c r="AK24" s="150"/>
      <c r="AL24" s="150"/>
      <c r="AM24" s="150"/>
      <c r="AS24" s="14">
        <v>0.23</v>
      </c>
      <c r="AT24" s="14">
        <v>0.15</v>
      </c>
      <c r="AU24" s="14">
        <v>0.17150000000000001</v>
      </c>
      <c r="AV24" s="14">
        <v>0.27850000000000003</v>
      </c>
      <c r="AW24" s="14">
        <v>0.153</v>
      </c>
      <c r="AX24" s="14">
        <v>1.7000000000000001E-2</v>
      </c>
    </row>
    <row r="25" spans="2:55" ht="19.95" customHeight="1" x14ac:dyDescent="0.3">
      <c r="B25" s="14">
        <v>5.5E-2</v>
      </c>
      <c r="C25" s="14">
        <v>3.5000000000000003E-2</v>
      </c>
      <c r="D25" s="14">
        <v>0.155</v>
      </c>
      <c r="E25" s="14">
        <v>0.42</v>
      </c>
      <c r="F25" s="14">
        <v>0.30149999999999999</v>
      </c>
      <c r="G25" s="14">
        <v>3.3500000000000002E-2</v>
      </c>
      <c r="N25" s="14">
        <v>5.5E-2</v>
      </c>
      <c r="O25" s="14">
        <v>3.5000000000000003E-2</v>
      </c>
      <c r="P25" s="14">
        <v>0.14000000000000001</v>
      </c>
      <c r="Q25" s="14">
        <v>0.375</v>
      </c>
      <c r="R25" s="14">
        <v>7.4999999999999997E-2</v>
      </c>
      <c r="S25" s="14">
        <v>0.28799999999999998</v>
      </c>
      <c r="T25" s="14">
        <v>3.2000000000000001E-2</v>
      </c>
      <c r="X25" s="157" t="s">
        <v>42</v>
      </c>
      <c r="Y25" s="157" t="s">
        <v>43</v>
      </c>
      <c r="Z25" s="157" t="s">
        <v>44</v>
      </c>
      <c r="AA25" s="157" t="s">
        <v>45</v>
      </c>
      <c r="AB25" s="157" t="s">
        <v>46</v>
      </c>
      <c r="AC25" s="157" t="s">
        <v>47</v>
      </c>
      <c r="AD25" s="157" t="s">
        <v>48</v>
      </c>
      <c r="AI25" s="157" t="s">
        <v>82</v>
      </c>
      <c r="AJ25" s="157" t="s">
        <v>83</v>
      </c>
      <c r="AK25" s="157" t="s">
        <v>84</v>
      </c>
      <c r="AL25" s="157" t="s">
        <v>85</v>
      </c>
      <c r="AM25" s="157" t="s">
        <v>47</v>
      </c>
      <c r="AS25" s="14">
        <v>0.24</v>
      </c>
      <c r="AT25" s="14">
        <v>0.15</v>
      </c>
      <c r="AU25" s="14">
        <v>0.18149999999999999</v>
      </c>
      <c r="AV25" s="14">
        <v>0.23849999999999999</v>
      </c>
      <c r="AW25" s="14">
        <v>0.17100000000000001</v>
      </c>
      <c r="AX25" s="14">
        <v>1.9E-2</v>
      </c>
    </row>
    <row r="26" spans="2:55" ht="19.95" customHeight="1" x14ac:dyDescent="0.3">
      <c r="B26" s="14">
        <v>5.5E-2</v>
      </c>
      <c r="C26" s="14">
        <v>3.5000000000000003E-2</v>
      </c>
      <c r="D26" s="14">
        <v>0.155</v>
      </c>
      <c r="E26" s="14">
        <v>0.42</v>
      </c>
      <c r="F26" s="14">
        <v>0.30149999999999999</v>
      </c>
      <c r="G26" s="14">
        <v>3.3500000000000002E-2</v>
      </c>
      <c r="N26" s="14">
        <v>5.5E-2</v>
      </c>
      <c r="O26" s="14">
        <v>3.5000000000000003E-2</v>
      </c>
      <c r="P26" s="14">
        <v>0.14000000000000001</v>
      </c>
      <c r="Q26" s="14">
        <v>0.375</v>
      </c>
      <c r="R26" s="14">
        <v>7.4999999999999997E-2</v>
      </c>
      <c r="S26" s="14">
        <v>0.28799999999999998</v>
      </c>
      <c r="T26" s="14">
        <v>3.2000000000000001E-2</v>
      </c>
      <c r="X26" s="158"/>
      <c r="Y26" s="158"/>
      <c r="Z26" s="158"/>
      <c r="AA26" s="158"/>
      <c r="AB26" s="158"/>
      <c r="AC26" s="158"/>
      <c r="AD26" s="158"/>
      <c r="AI26" s="158"/>
      <c r="AJ26" s="158"/>
      <c r="AK26" s="158"/>
      <c r="AL26" s="158"/>
      <c r="AM26" s="158"/>
      <c r="AS26" s="14">
        <v>0.21</v>
      </c>
      <c r="AT26" s="14">
        <v>0.15</v>
      </c>
      <c r="AU26" s="14">
        <v>0.1915</v>
      </c>
      <c r="AV26" s="14">
        <v>0.23849999999999999</v>
      </c>
      <c r="AW26" s="14">
        <v>0.189</v>
      </c>
      <c r="AX26" s="14">
        <v>2.1000000000000001E-2</v>
      </c>
    </row>
    <row r="27" spans="2:55" ht="19.95" customHeight="1" x14ac:dyDescent="0.3">
      <c r="B27" s="14">
        <v>5.5E-2</v>
      </c>
      <c r="C27" s="14">
        <v>3.5000000000000003E-2</v>
      </c>
      <c r="D27" s="14">
        <v>0.155</v>
      </c>
      <c r="E27" s="14">
        <v>0.42</v>
      </c>
      <c r="F27" s="14">
        <v>0.30149999999999999</v>
      </c>
      <c r="G27" s="14">
        <v>3.3500000000000002E-2</v>
      </c>
      <c r="N27" s="14">
        <v>5.5E-2</v>
      </c>
      <c r="O27" s="14">
        <v>3.5000000000000003E-2</v>
      </c>
      <c r="P27" s="14">
        <v>0.14000000000000001</v>
      </c>
      <c r="Q27" s="14">
        <v>0.375</v>
      </c>
      <c r="R27" s="14">
        <v>7.4999999999999997E-2</v>
      </c>
      <c r="S27" s="14">
        <v>0.28799999999999998</v>
      </c>
      <c r="T27" s="14">
        <v>3.2000000000000001E-2</v>
      </c>
      <c r="X27" s="158"/>
      <c r="Y27" s="158"/>
      <c r="Z27" s="158"/>
      <c r="AA27" s="158"/>
      <c r="AB27" s="158"/>
      <c r="AC27" s="158"/>
      <c r="AD27" s="158"/>
      <c r="AI27" s="158"/>
      <c r="AJ27" s="158"/>
      <c r="AK27" s="158"/>
      <c r="AL27" s="158"/>
      <c r="AM27" s="158"/>
      <c r="AS27" s="14">
        <v>0.23</v>
      </c>
      <c r="AT27" s="14">
        <v>0.125</v>
      </c>
      <c r="AU27" s="14">
        <v>0.17150000000000001</v>
      </c>
      <c r="AV27" s="14">
        <v>0.23849999999999999</v>
      </c>
      <c r="AW27" s="14">
        <v>0.21149999999999999</v>
      </c>
      <c r="AX27" s="14">
        <v>2.35E-2</v>
      </c>
    </row>
    <row r="28" spans="2:55" ht="19.95" customHeight="1" x14ac:dyDescent="0.3">
      <c r="B28" s="14">
        <v>0.13500000000000001</v>
      </c>
      <c r="C28" s="14">
        <v>0.1</v>
      </c>
      <c r="D28" s="14">
        <v>0.34399999999999997</v>
      </c>
      <c r="E28" s="14">
        <v>0.42099999999999999</v>
      </c>
      <c r="F28" s="14"/>
      <c r="G28" s="14"/>
      <c r="N28" s="14">
        <v>8.5000000000000006E-2</v>
      </c>
      <c r="O28" s="14">
        <v>7.4999999999999997E-2</v>
      </c>
      <c r="P28" s="14">
        <v>0.255</v>
      </c>
      <c r="Q28" s="14">
        <v>0.23499999999999999</v>
      </c>
      <c r="R28" s="14">
        <v>0.35</v>
      </c>
      <c r="S28" s="14"/>
      <c r="T28" s="14"/>
      <c r="X28" s="159"/>
      <c r="Y28" s="159"/>
      <c r="Z28" s="159"/>
      <c r="AA28" s="159"/>
      <c r="AB28" s="159"/>
      <c r="AC28" s="159"/>
      <c r="AD28" s="159"/>
      <c r="AI28" s="159"/>
      <c r="AJ28" s="159"/>
      <c r="AK28" s="159"/>
      <c r="AL28" s="159"/>
      <c r="AM28" s="159"/>
      <c r="AS28" s="14">
        <v>0.35</v>
      </c>
      <c r="AT28" s="14">
        <v>0.155</v>
      </c>
      <c r="AU28" s="14">
        <v>0.2</v>
      </c>
      <c r="AV28" s="14">
        <v>0.29499999999999998</v>
      </c>
      <c r="AW28" s="14"/>
      <c r="AX28" s="14"/>
    </row>
    <row r="29" spans="2:55" ht="19.95" customHeight="1" x14ac:dyDescent="0.3">
      <c r="X29" s="3"/>
      <c r="Y29" s="3"/>
      <c r="Z29" s="3"/>
      <c r="AA29" s="3"/>
      <c r="AB29" s="3"/>
      <c r="AC29" s="3"/>
      <c r="AI29" s="3"/>
      <c r="AJ29" s="3"/>
      <c r="AK29" s="3"/>
      <c r="AL29" s="3"/>
      <c r="AM29" s="3"/>
      <c r="AZ29" s="3"/>
      <c r="BA29" s="3"/>
      <c r="BB29" s="3"/>
      <c r="BC29" s="3"/>
    </row>
    <row r="30" spans="2:55" ht="40.049999999999997" customHeight="1" x14ac:dyDescent="0.3">
      <c r="B30" s="146" t="s">
        <v>26</v>
      </c>
      <c r="C30" s="147"/>
      <c r="D30" s="147"/>
      <c r="E30" s="147"/>
      <c r="F30" s="147"/>
      <c r="G30" s="147"/>
      <c r="N30" s="142" t="s">
        <v>34</v>
      </c>
      <c r="O30" s="143"/>
      <c r="P30" s="143"/>
      <c r="Q30" s="143"/>
      <c r="R30" s="143"/>
      <c r="S30" s="143"/>
      <c r="T30" s="143"/>
      <c r="X30" s="142" t="s">
        <v>33</v>
      </c>
      <c r="Y30" s="143"/>
      <c r="Z30" s="143"/>
      <c r="AA30" s="143"/>
      <c r="AB30" s="143"/>
      <c r="AC30" s="143"/>
      <c r="AI30" s="142" t="s">
        <v>33</v>
      </c>
      <c r="AJ30" s="143"/>
      <c r="AK30" s="143"/>
      <c r="AL30" s="143"/>
      <c r="AM30" s="143"/>
      <c r="AN30" s="3"/>
      <c r="AO30" s="3"/>
      <c r="AP30" s="3"/>
      <c r="AQ30" s="3"/>
      <c r="AR30" s="3"/>
      <c r="AS30" s="142" t="s">
        <v>34</v>
      </c>
      <c r="AT30" s="143"/>
      <c r="AU30" s="143"/>
      <c r="AV30" s="143"/>
      <c r="AW30" s="143"/>
      <c r="AX30" s="143"/>
      <c r="AZ30" s="3"/>
      <c r="BA30" s="3"/>
      <c r="BB30" s="3"/>
      <c r="BC30" s="3"/>
    </row>
    <row r="31" spans="2:55" ht="19.95" customHeight="1" x14ac:dyDescent="0.3">
      <c r="B31" s="13" t="s">
        <v>5</v>
      </c>
      <c r="C31" s="13" t="s">
        <v>6</v>
      </c>
      <c r="D31" s="13" t="s">
        <v>7</v>
      </c>
      <c r="E31" s="13" t="s">
        <v>8</v>
      </c>
      <c r="F31" s="13" t="s">
        <v>9</v>
      </c>
      <c r="G31" s="13" t="s">
        <v>10</v>
      </c>
      <c r="N31" s="13" t="s">
        <v>5</v>
      </c>
      <c r="O31" s="13" t="s">
        <v>6</v>
      </c>
      <c r="P31" s="13" t="s">
        <v>7</v>
      </c>
      <c r="Q31" s="13" t="s">
        <v>8</v>
      </c>
      <c r="R31" s="13" t="s">
        <v>30</v>
      </c>
      <c r="S31" s="13" t="s">
        <v>9</v>
      </c>
      <c r="T31" s="13" t="s">
        <v>10</v>
      </c>
      <c r="X31" s="13" t="s">
        <v>5</v>
      </c>
      <c r="Y31" s="13" t="s">
        <v>6</v>
      </c>
      <c r="Z31" s="13" t="s">
        <v>7</v>
      </c>
      <c r="AA31" s="13" t="s">
        <v>8</v>
      </c>
      <c r="AB31" s="13" t="s">
        <v>40</v>
      </c>
      <c r="AC31" s="13" t="s">
        <v>10</v>
      </c>
      <c r="AI31" s="13" t="s">
        <v>5</v>
      </c>
      <c r="AJ31" s="13" t="s">
        <v>6</v>
      </c>
      <c r="AK31" s="13" t="s">
        <v>7</v>
      </c>
      <c r="AL31" s="13" t="s">
        <v>40</v>
      </c>
      <c r="AM31" s="13" t="s">
        <v>10</v>
      </c>
      <c r="AS31" s="13" t="s">
        <v>5</v>
      </c>
      <c r="AT31" s="13" t="s">
        <v>6</v>
      </c>
      <c r="AU31" s="13" t="s">
        <v>7</v>
      </c>
      <c r="AV31" s="13" t="s">
        <v>8</v>
      </c>
      <c r="AW31" s="13" t="s">
        <v>40</v>
      </c>
      <c r="AX31" s="13" t="s">
        <v>10</v>
      </c>
      <c r="AZ31" s="3"/>
      <c r="BA31" s="3"/>
      <c r="BB31" s="3"/>
      <c r="BC31" s="3"/>
    </row>
    <row r="32" spans="2:55" ht="19.95" customHeight="1" x14ac:dyDescent="0.3">
      <c r="B32" s="14">
        <v>5.5E-2</v>
      </c>
      <c r="C32" s="14">
        <v>3.5000000000000003E-2</v>
      </c>
      <c r="D32" s="14">
        <v>0.155</v>
      </c>
      <c r="E32" s="14">
        <v>0.41499999999999998</v>
      </c>
      <c r="F32" s="14">
        <v>0.27200000000000002</v>
      </c>
      <c r="G32" s="14">
        <v>6.8000000000000005E-2</v>
      </c>
      <c r="N32" s="14">
        <v>5.5E-2</v>
      </c>
      <c r="O32" s="14">
        <v>3.5000000000000003E-2</v>
      </c>
      <c r="P32" s="14">
        <v>0.14000000000000001</v>
      </c>
      <c r="Q32" s="14">
        <v>0.375</v>
      </c>
      <c r="R32" s="14">
        <v>7.4999999999999997E-2</v>
      </c>
      <c r="S32" s="14">
        <v>0.25600000000000001</v>
      </c>
      <c r="T32" s="14">
        <v>6.4000000000000001E-2</v>
      </c>
      <c r="X32" s="14">
        <v>0.04</v>
      </c>
      <c r="Y32" s="14">
        <v>3.5000000000000003E-2</v>
      </c>
      <c r="Z32" s="14">
        <v>0.156</v>
      </c>
      <c r="AA32" s="14">
        <v>0.434</v>
      </c>
      <c r="AB32" s="14">
        <v>0.30149999999999999</v>
      </c>
      <c r="AC32" s="14">
        <v>3.3500000000000002E-2</v>
      </c>
      <c r="AI32" s="14">
        <v>0.188</v>
      </c>
      <c r="AJ32" s="14">
        <v>0.152</v>
      </c>
      <c r="AK32" s="14">
        <v>0.215</v>
      </c>
      <c r="AL32" s="14">
        <v>0.40050000000000002</v>
      </c>
      <c r="AM32" s="14">
        <v>4.4499999999999998E-2</v>
      </c>
      <c r="AS32" s="14">
        <v>0.25</v>
      </c>
      <c r="AT32" s="14">
        <v>0.15</v>
      </c>
      <c r="AU32" s="14">
        <v>0.17150000000000001</v>
      </c>
      <c r="AV32" s="14">
        <v>0.28849999999999998</v>
      </c>
      <c r="AW32" s="14">
        <v>0.112</v>
      </c>
      <c r="AX32" s="14">
        <v>2.8000000000000001E-2</v>
      </c>
    </row>
    <row r="33" spans="2:55" ht="19.95" customHeight="1" x14ac:dyDescent="0.3">
      <c r="B33" s="14">
        <v>5.5E-2</v>
      </c>
      <c r="C33" s="14">
        <v>3.5000000000000003E-2</v>
      </c>
      <c r="D33" s="14">
        <v>0.155</v>
      </c>
      <c r="E33" s="14">
        <v>0.41499999999999998</v>
      </c>
      <c r="F33" s="14">
        <v>0.27200000000000002</v>
      </c>
      <c r="G33" s="14">
        <v>6.8000000000000005E-2</v>
      </c>
      <c r="N33" s="14">
        <v>5.5E-2</v>
      </c>
      <c r="O33" s="14">
        <v>3.5000000000000003E-2</v>
      </c>
      <c r="P33" s="14">
        <v>0.14000000000000001</v>
      </c>
      <c r="Q33" s="14">
        <v>0.375</v>
      </c>
      <c r="R33" s="14">
        <v>7.4999999999999997E-2</v>
      </c>
      <c r="S33" s="14">
        <v>0.25600000000000001</v>
      </c>
      <c r="T33" s="14">
        <v>6.4000000000000001E-2</v>
      </c>
      <c r="X33" s="14">
        <v>0.04</v>
      </c>
      <c r="Y33" s="14">
        <v>3.5000000000000003E-2</v>
      </c>
      <c r="Z33" s="14">
        <v>0.17100000000000001</v>
      </c>
      <c r="AA33" s="14">
        <v>0.434</v>
      </c>
      <c r="AB33" s="14">
        <v>0.28799999999999998</v>
      </c>
      <c r="AC33" s="14">
        <v>3.2000000000000001E-2</v>
      </c>
      <c r="AI33" s="14">
        <v>0.19800000000000001</v>
      </c>
      <c r="AJ33" s="14">
        <v>0.152</v>
      </c>
      <c r="AK33" s="14">
        <v>0.25</v>
      </c>
      <c r="AL33" s="14">
        <v>0.36</v>
      </c>
      <c r="AM33" s="14">
        <v>0.04</v>
      </c>
      <c r="AS33" s="14">
        <v>0.23</v>
      </c>
      <c r="AT33" s="14">
        <v>0.15</v>
      </c>
      <c r="AU33" s="14">
        <v>0.17150000000000001</v>
      </c>
      <c r="AV33" s="14">
        <v>0.27850000000000003</v>
      </c>
      <c r="AW33" s="14">
        <v>0.13600000000000001</v>
      </c>
      <c r="AX33" s="14">
        <v>3.4000000000000002E-2</v>
      </c>
    </row>
    <row r="34" spans="2:55" ht="19.95" customHeight="1" x14ac:dyDescent="0.3">
      <c r="B34" s="14">
        <v>5.5E-2</v>
      </c>
      <c r="C34" s="14">
        <v>3.5000000000000003E-2</v>
      </c>
      <c r="D34" s="14">
        <v>0.155</v>
      </c>
      <c r="E34" s="14">
        <v>0.42</v>
      </c>
      <c r="F34" s="14">
        <v>0.26800000000000002</v>
      </c>
      <c r="G34" s="14">
        <v>6.7000000000000004E-2</v>
      </c>
      <c r="N34" s="14">
        <v>5.5E-2</v>
      </c>
      <c r="O34" s="14">
        <v>3.5000000000000003E-2</v>
      </c>
      <c r="P34" s="14">
        <v>0.14000000000000001</v>
      </c>
      <c r="Q34" s="14">
        <v>0.375</v>
      </c>
      <c r="R34" s="14">
        <v>7.4999999999999997E-2</v>
      </c>
      <c r="S34" s="14">
        <v>0.25600000000000001</v>
      </c>
      <c r="T34" s="14">
        <v>6.4000000000000001E-2</v>
      </c>
      <c r="X34" s="14">
        <v>0.04</v>
      </c>
      <c r="Y34" s="14">
        <v>3.5000000000000003E-2</v>
      </c>
      <c r="Z34" s="14">
        <v>0.16600000000000001</v>
      </c>
      <c r="AA34" s="14">
        <v>0.434</v>
      </c>
      <c r="AB34" s="14">
        <v>0.29249999999999998</v>
      </c>
      <c r="AC34" s="14">
        <v>3.2500000000000001E-2</v>
      </c>
      <c r="AI34" s="14">
        <v>0.20799999999999999</v>
      </c>
      <c r="AJ34" s="14">
        <v>0.152</v>
      </c>
      <c r="AK34" s="14">
        <v>0.24</v>
      </c>
      <c r="AL34" s="14">
        <v>0.36</v>
      </c>
      <c r="AM34" s="14">
        <v>0.04</v>
      </c>
      <c r="AS34" s="14">
        <v>0.24</v>
      </c>
      <c r="AT34" s="14">
        <v>0.15</v>
      </c>
      <c r="AU34" s="14">
        <v>0.18149999999999999</v>
      </c>
      <c r="AV34" s="14">
        <v>0.23849999999999999</v>
      </c>
      <c r="AW34" s="14">
        <v>0.152</v>
      </c>
      <c r="AX34" s="14">
        <v>3.7999999999999999E-2</v>
      </c>
    </row>
    <row r="35" spans="2:55" ht="19.95" customHeight="1" x14ac:dyDescent="0.3">
      <c r="B35" s="14">
        <v>5.5E-2</v>
      </c>
      <c r="C35" s="14">
        <v>3.5000000000000003E-2</v>
      </c>
      <c r="D35" s="14">
        <v>0.155</v>
      </c>
      <c r="E35" s="14">
        <v>0.42</v>
      </c>
      <c r="F35" s="14">
        <v>0.26800000000000002</v>
      </c>
      <c r="G35" s="14">
        <v>6.7000000000000004E-2</v>
      </c>
      <c r="N35" s="14">
        <v>5.5E-2</v>
      </c>
      <c r="O35" s="14">
        <v>3.5000000000000003E-2</v>
      </c>
      <c r="P35" s="14">
        <v>0.14000000000000001</v>
      </c>
      <c r="Q35" s="14">
        <v>0.375</v>
      </c>
      <c r="R35" s="14">
        <v>7.4999999999999997E-2</v>
      </c>
      <c r="S35" s="14">
        <v>0.25600000000000001</v>
      </c>
      <c r="T35" s="14">
        <v>6.4000000000000001E-2</v>
      </c>
      <c r="X35" s="14">
        <v>0.04</v>
      </c>
      <c r="Y35" s="14">
        <v>3.5000000000000003E-2</v>
      </c>
      <c r="Z35" s="14">
        <v>0.16600000000000001</v>
      </c>
      <c r="AA35" s="14">
        <v>0.434</v>
      </c>
      <c r="AB35" s="14">
        <v>0.29249999999999998</v>
      </c>
      <c r="AC35" s="14">
        <v>3.2500000000000001E-2</v>
      </c>
      <c r="AI35" s="14">
        <v>0.17799999999999999</v>
      </c>
      <c r="AJ35" s="14">
        <v>0.192</v>
      </c>
      <c r="AK35" s="14">
        <v>0.23</v>
      </c>
      <c r="AL35" s="14">
        <v>0.36</v>
      </c>
      <c r="AM35" s="14">
        <v>0.04</v>
      </c>
      <c r="AS35" s="14">
        <v>0.21</v>
      </c>
      <c r="AT35" s="14">
        <v>0.15</v>
      </c>
      <c r="AU35" s="14">
        <v>0.1915</v>
      </c>
      <c r="AV35" s="14">
        <v>0.23849999999999999</v>
      </c>
      <c r="AW35" s="14">
        <v>0.16800000000000001</v>
      </c>
      <c r="AX35" s="14">
        <v>4.2000000000000003E-2</v>
      </c>
    </row>
    <row r="36" spans="2:55" ht="19.95" customHeight="1" x14ac:dyDescent="0.3">
      <c r="B36" s="14">
        <v>5.5E-2</v>
      </c>
      <c r="C36" s="14">
        <v>3.5000000000000003E-2</v>
      </c>
      <c r="D36" s="14">
        <v>0.155</v>
      </c>
      <c r="E36" s="14">
        <v>0.42</v>
      </c>
      <c r="F36" s="14">
        <v>0.26800000000000002</v>
      </c>
      <c r="G36" s="14">
        <v>6.7000000000000004E-2</v>
      </c>
      <c r="N36" s="14">
        <v>5.5E-2</v>
      </c>
      <c r="O36" s="14">
        <v>3.5000000000000003E-2</v>
      </c>
      <c r="P36" s="14">
        <v>0.14000000000000001</v>
      </c>
      <c r="Q36" s="14">
        <v>0.375</v>
      </c>
      <c r="R36" s="14">
        <v>7.4999999999999997E-2</v>
      </c>
      <c r="S36" s="14">
        <v>0.25600000000000001</v>
      </c>
      <c r="T36" s="14">
        <v>6.4000000000000001E-2</v>
      </c>
      <c r="X36" s="14">
        <v>0.04</v>
      </c>
      <c r="Y36" s="14">
        <v>3.5000000000000003E-2</v>
      </c>
      <c r="Z36" s="14">
        <v>0.156</v>
      </c>
      <c r="AA36" s="14">
        <v>0.434</v>
      </c>
      <c r="AB36" s="14">
        <v>0.30149999999999999</v>
      </c>
      <c r="AC36" s="14">
        <v>3.3500000000000002E-2</v>
      </c>
      <c r="AI36" s="14">
        <v>0.188</v>
      </c>
      <c r="AJ36" s="14">
        <v>0.192</v>
      </c>
      <c r="AK36" s="14">
        <v>0.22</v>
      </c>
      <c r="AL36" s="14">
        <v>0.36</v>
      </c>
      <c r="AM36" s="14">
        <v>0.04</v>
      </c>
      <c r="AS36" s="14">
        <v>0.23</v>
      </c>
      <c r="AT36" s="14">
        <v>0.125</v>
      </c>
      <c r="AU36" s="14">
        <v>0.17150000000000001</v>
      </c>
      <c r="AV36" s="14">
        <v>0.23849999999999999</v>
      </c>
      <c r="AW36" s="14">
        <v>0.188</v>
      </c>
      <c r="AX36" s="14">
        <v>4.7E-2</v>
      </c>
    </row>
    <row r="37" spans="2:55" ht="19.95" customHeight="1" x14ac:dyDescent="0.3">
      <c r="B37" s="14">
        <v>0.13500000000000001</v>
      </c>
      <c r="C37" s="14">
        <v>0.1</v>
      </c>
      <c r="D37" s="14">
        <v>0.34399999999999997</v>
      </c>
      <c r="E37" s="14">
        <v>0.42099999999999999</v>
      </c>
      <c r="F37" s="14"/>
      <c r="G37" s="14"/>
      <c r="N37" s="14">
        <v>8.5000000000000006E-2</v>
      </c>
      <c r="O37" s="14">
        <v>7.4999999999999997E-2</v>
      </c>
      <c r="P37" s="14">
        <v>0.255</v>
      </c>
      <c r="Q37" s="14">
        <v>0.23499999999999999</v>
      </c>
      <c r="R37" s="14">
        <v>0.35</v>
      </c>
      <c r="S37" s="14"/>
      <c r="T37" s="14"/>
      <c r="X37" s="14">
        <v>0.35</v>
      </c>
      <c r="Y37" s="14">
        <v>0.15</v>
      </c>
      <c r="Z37" s="14">
        <v>0.19500000000000001</v>
      </c>
      <c r="AA37" s="14">
        <v>0.30499999999999999</v>
      </c>
      <c r="AB37" s="14"/>
      <c r="AC37" s="14"/>
      <c r="AI37" s="14">
        <v>0.53500000000000003</v>
      </c>
      <c r="AJ37" s="14">
        <v>0.215</v>
      </c>
      <c r="AK37" s="14">
        <v>0.25</v>
      </c>
      <c r="AL37" s="14"/>
      <c r="AM37" s="14"/>
      <c r="AO37" s="3"/>
      <c r="AP37" s="3"/>
      <c r="AQ37" s="3"/>
      <c r="AR37" s="3"/>
      <c r="AS37" s="14">
        <v>0.35</v>
      </c>
      <c r="AT37" s="14">
        <v>0.155</v>
      </c>
      <c r="AU37" s="14">
        <v>0.2</v>
      </c>
      <c r="AV37" s="14">
        <v>0.29499999999999998</v>
      </c>
      <c r="AW37" s="14"/>
      <c r="AX37" s="14"/>
    </row>
    <row r="38" spans="2:55" ht="19.95" customHeight="1" x14ac:dyDescent="0.3">
      <c r="B38" s="12"/>
      <c r="C38" s="12"/>
      <c r="D38" s="12"/>
      <c r="E38" s="12"/>
      <c r="F38" s="12"/>
      <c r="G38" s="12"/>
      <c r="AI38" s="3"/>
      <c r="AJ38" s="3"/>
      <c r="AK38" s="3"/>
      <c r="AL38" s="3"/>
      <c r="AM38" s="3"/>
      <c r="AO38" s="3"/>
      <c r="AP38" s="3"/>
      <c r="AQ38" s="3"/>
      <c r="AR38" s="3"/>
      <c r="AZ38" s="3"/>
      <c r="BA38" s="3"/>
      <c r="BB38" s="3"/>
      <c r="BC38" s="3"/>
    </row>
    <row r="39" spans="2:55" ht="40.049999999999997" customHeight="1" x14ac:dyDescent="0.3">
      <c r="B39" s="146" t="s">
        <v>27</v>
      </c>
      <c r="C39" s="147"/>
      <c r="D39" s="147"/>
      <c r="E39" s="147"/>
      <c r="F39" s="147"/>
      <c r="G39" s="147"/>
      <c r="H39" s="12"/>
      <c r="I39" s="12"/>
      <c r="J39" s="12"/>
      <c r="K39" s="12"/>
      <c r="N39" s="142" t="s">
        <v>35</v>
      </c>
      <c r="O39" s="143"/>
      <c r="P39" s="143"/>
      <c r="Q39" s="143"/>
      <c r="R39" s="143"/>
      <c r="S39" s="143"/>
      <c r="T39" s="143"/>
      <c r="X39" s="151" t="s">
        <v>49</v>
      </c>
      <c r="Y39" s="152"/>
      <c r="Z39" s="152"/>
      <c r="AA39" s="152"/>
      <c r="AB39" s="152"/>
      <c r="AC39" s="152"/>
      <c r="AD39" s="153"/>
      <c r="AI39" s="151" t="s">
        <v>86</v>
      </c>
      <c r="AJ39" s="152"/>
      <c r="AK39" s="152"/>
      <c r="AL39" s="152"/>
      <c r="AM39" s="152"/>
      <c r="AS39" s="142" t="s">
        <v>35</v>
      </c>
      <c r="AT39" s="143"/>
      <c r="AU39" s="143"/>
      <c r="AV39" s="143"/>
      <c r="AW39" s="143"/>
      <c r="AX39" s="143"/>
      <c r="AZ39" s="3"/>
      <c r="BA39" s="3"/>
      <c r="BB39" s="3"/>
      <c r="BC39" s="3"/>
    </row>
    <row r="40" spans="2:55" ht="19.95" customHeight="1" x14ac:dyDescent="0.3">
      <c r="B40" s="13" t="s">
        <v>5</v>
      </c>
      <c r="C40" s="13" t="s">
        <v>6</v>
      </c>
      <c r="D40" s="13" t="s">
        <v>7</v>
      </c>
      <c r="E40" s="13" t="s">
        <v>8</v>
      </c>
      <c r="F40" s="13" t="s">
        <v>9</v>
      </c>
      <c r="G40" s="13" t="s">
        <v>10</v>
      </c>
      <c r="H40" s="12"/>
      <c r="I40" s="12"/>
      <c r="J40" s="12"/>
      <c r="K40" s="12"/>
      <c r="N40" s="13" t="s">
        <v>5</v>
      </c>
      <c r="O40" s="13" t="s">
        <v>6</v>
      </c>
      <c r="P40" s="13" t="s">
        <v>7</v>
      </c>
      <c r="Q40" s="13" t="s">
        <v>8</v>
      </c>
      <c r="R40" s="13" t="s">
        <v>30</v>
      </c>
      <c r="S40" s="13" t="s">
        <v>9</v>
      </c>
      <c r="T40" s="13" t="s">
        <v>10</v>
      </c>
      <c r="X40" s="154"/>
      <c r="Y40" s="155"/>
      <c r="Z40" s="155"/>
      <c r="AA40" s="155"/>
      <c r="AB40" s="155"/>
      <c r="AC40" s="155"/>
      <c r="AD40" s="156"/>
      <c r="AI40" s="154"/>
      <c r="AJ40" s="155"/>
      <c r="AK40" s="155"/>
      <c r="AL40" s="155"/>
      <c r="AM40" s="155"/>
      <c r="AS40" s="13" t="s">
        <v>5</v>
      </c>
      <c r="AT40" s="13" t="s">
        <v>6</v>
      </c>
      <c r="AU40" s="13" t="s">
        <v>7</v>
      </c>
      <c r="AV40" s="13" t="s">
        <v>8</v>
      </c>
      <c r="AW40" s="13" t="s">
        <v>40</v>
      </c>
      <c r="AX40" s="13" t="s">
        <v>10</v>
      </c>
      <c r="AZ40" s="3"/>
      <c r="BA40" s="3"/>
      <c r="BB40" s="3"/>
      <c r="BC40" s="3"/>
    </row>
    <row r="41" spans="2:55" ht="19.95" customHeight="1" x14ac:dyDescent="0.3">
      <c r="B41" s="14">
        <v>5.5E-2</v>
      </c>
      <c r="C41" s="14">
        <v>3.5000000000000003E-2</v>
      </c>
      <c r="D41" s="14">
        <v>0.155</v>
      </c>
      <c r="E41" s="14">
        <v>0.41499999999999998</v>
      </c>
      <c r="F41" s="14">
        <v>0.23799999999999999</v>
      </c>
      <c r="G41" s="14">
        <v>0.10199999999999999</v>
      </c>
      <c r="H41" s="12"/>
      <c r="I41" s="12"/>
      <c r="J41" s="12"/>
      <c r="K41" s="12"/>
      <c r="N41" s="14">
        <v>5.5E-2</v>
      </c>
      <c r="O41" s="14">
        <v>3.5000000000000003E-2</v>
      </c>
      <c r="P41" s="14">
        <v>0.14000000000000001</v>
      </c>
      <c r="Q41" s="14">
        <v>0.375</v>
      </c>
      <c r="R41" s="14">
        <v>7.4999999999999997E-2</v>
      </c>
      <c r="S41" s="14">
        <v>0.224</v>
      </c>
      <c r="T41" s="14">
        <v>9.6000000000000002E-2</v>
      </c>
      <c r="X41" s="149" t="s">
        <v>1</v>
      </c>
      <c r="Y41" s="149" t="s">
        <v>5</v>
      </c>
      <c r="Z41" s="149" t="s">
        <v>6</v>
      </c>
      <c r="AA41" s="149" t="s">
        <v>7</v>
      </c>
      <c r="AB41" s="149" t="s">
        <v>8</v>
      </c>
      <c r="AC41" s="149" t="s">
        <v>40</v>
      </c>
      <c r="AD41" s="149" t="s">
        <v>10</v>
      </c>
      <c r="AI41" s="149" t="s">
        <v>1</v>
      </c>
      <c r="AJ41" s="149" t="s">
        <v>5</v>
      </c>
      <c r="AK41" s="149" t="s">
        <v>6</v>
      </c>
      <c r="AL41" s="149" t="s">
        <v>7</v>
      </c>
      <c r="AM41" s="149" t="s">
        <v>40</v>
      </c>
      <c r="AS41" s="14">
        <v>0.25</v>
      </c>
      <c r="AT41" s="14">
        <v>0.15</v>
      </c>
      <c r="AU41" s="14">
        <v>0.17150000000000001</v>
      </c>
      <c r="AV41" s="14">
        <v>0.28849999999999998</v>
      </c>
      <c r="AW41" s="14">
        <v>9.8000000000000004E-2</v>
      </c>
      <c r="AX41" s="14">
        <v>4.2000000000000003E-2</v>
      </c>
    </row>
    <row r="42" spans="2:55" ht="19.95" customHeight="1" x14ac:dyDescent="0.3">
      <c r="B42" s="14">
        <v>5.5E-2</v>
      </c>
      <c r="C42" s="14">
        <v>3.5000000000000003E-2</v>
      </c>
      <c r="D42" s="14">
        <v>0.155</v>
      </c>
      <c r="E42" s="14">
        <v>0.41499999999999998</v>
      </c>
      <c r="F42" s="14">
        <v>0.23799999999999999</v>
      </c>
      <c r="G42" s="14">
        <v>0.10199999999999999</v>
      </c>
      <c r="H42" s="12"/>
      <c r="I42" s="12"/>
      <c r="J42" s="12"/>
      <c r="K42" s="12"/>
      <c r="N42" s="14">
        <v>5.5E-2</v>
      </c>
      <c r="O42" s="14">
        <v>3.5000000000000003E-2</v>
      </c>
      <c r="P42" s="14">
        <v>0.14000000000000001</v>
      </c>
      <c r="Q42" s="14">
        <v>0.375</v>
      </c>
      <c r="R42" s="14">
        <v>7.4999999999999997E-2</v>
      </c>
      <c r="S42" s="14">
        <v>0.224</v>
      </c>
      <c r="T42" s="14">
        <v>9.6000000000000002E-2</v>
      </c>
      <c r="X42" s="150"/>
      <c r="Y42" s="150"/>
      <c r="Z42" s="150"/>
      <c r="AA42" s="150"/>
      <c r="AB42" s="150"/>
      <c r="AC42" s="150"/>
      <c r="AD42" s="150"/>
      <c r="AI42" s="150"/>
      <c r="AJ42" s="150"/>
      <c r="AK42" s="150"/>
      <c r="AL42" s="150"/>
      <c r="AM42" s="150"/>
      <c r="AS42" s="14">
        <v>0.23</v>
      </c>
      <c r="AT42" s="14">
        <v>0.15</v>
      </c>
      <c r="AU42" s="14">
        <v>0.17150000000000001</v>
      </c>
      <c r="AV42" s="14">
        <v>0.27850000000000003</v>
      </c>
      <c r="AW42" s="14">
        <v>0.11899999999999999</v>
      </c>
      <c r="AX42" s="14">
        <v>5.0999999999999997E-2</v>
      </c>
    </row>
    <row r="43" spans="2:55" ht="19.95" customHeight="1" x14ac:dyDescent="0.3">
      <c r="B43" s="14">
        <v>5.5E-2</v>
      </c>
      <c r="C43" s="14">
        <v>3.5000000000000003E-2</v>
      </c>
      <c r="D43" s="14">
        <v>0.155</v>
      </c>
      <c r="E43" s="14">
        <v>0.42</v>
      </c>
      <c r="F43" s="14">
        <v>0.23449999999999999</v>
      </c>
      <c r="G43" s="14">
        <v>0.10050000000000001</v>
      </c>
      <c r="H43" s="12"/>
      <c r="I43" s="12"/>
      <c r="J43" s="12"/>
      <c r="K43" s="12"/>
      <c r="N43" s="14">
        <v>5.5E-2</v>
      </c>
      <c r="O43" s="14">
        <v>3.5000000000000003E-2</v>
      </c>
      <c r="P43" s="14">
        <v>0.14000000000000001</v>
      </c>
      <c r="Q43" s="14">
        <v>0.375</v>
      </c>
      <c r="R43" s="14">
        <v>7.4999999999999997E-2</v>
      </c>
      <c r="S43" s="14">
        <v>0.224</v>
      </c>
      <c r="T43" s="14">
        <v>9.6000000000000002E-2</v>
      </c>
      <c r="X43" s="157" t="s">
        <v>50</v>
      </c>
      <c r="Y43" s="157" t="s">
        <v>51</v>
      </c>
      <c r="Z43" s="157" t="s">
        <v>52</v>
      </c>
      <c r="AA43" s="157" t="s">
        <v>53</v>
      </c>
      <c r="AB43" s="157" t="s">
        <v>54</v>
      </c>
      <c r="AC43" s="157" t="s">
        <v>55</v>
      </c>
      <c r="AD43" s="157" t="s">
        <v>56</v>
      </c>
      <c r="AI43" s="157" t="s">
        <v>82</v>
      </c>
      <c r="AJ43" s="157" t="s">
        <v>87</v>
      </c>
      <c r="AK43" s="157" t="s">
        <v>88</v>
      </c>
      <c r="AL43" s="157" t="s">
        <v>89</v>
      </c>
      <c r="AM43" s="157" t="s">
        <v>55</v>
      </c>
      <c r="AS43" s="14">
        <v>0.24</v>
      </c>
      <c r="AT43" s="14">
        <v>0.15</v>
      </c>
      <c r="AU43" s="14">
        <v>0.18149999999999999</v>
      </c>
      <c r="AV43" s="14">
        <v>0.23849999999999999</v>
      </c>
      <c r="AW43" s="14">
        <v>0.13300000000000001</v>
      </c>
      <c r="AX43" s="14">
        <v>5.7000000000000002E-2</v>
      </c>
    </row>
    <row r="44" spans="2:55" ht="19.95" customHeight="1" x14ac:dyDescent="0.3">
      <c r="B44" s="14">
        <v>5.5E-2</v>
      </c>
      <c r="C44" s="14">
        <v>3.5000000000000003E-2</v>
      </c>
      <c r="D44" s="14">
        <v>0.155</v>
      </c>
      <c r="E44" s="14">
        <v>0.42</v>
      </c>
      <c r="F44" s="14">
        <v>0.23449999999999999</v>
      </c>
      <c r="G44" s="14">
        <v>0.10050000000000001</v>
      </c>
      <c r="H44" s="12"/>
      <c r="I44" s="12"/>
      <c r="J44" s="12"/>
      <c r="K44" s="12"/>
      <c r="N44" s="14">
        <v>5.5E-2</v>
      </c>
      <c r="O44" s="14">
        <v>3.5000000000000003E-2</v>
      </c>
      <c r="P44" s="14">
        <v>0.14000000000000001</v>
      </c>
      <c r="Q44" s="14">
        <v>0.375</v>
      </c>
      <c r="R44" s="14">
        <v>7.4999999999999997E-2</v>
      </c>
      <c r="S44" s="14">
        <v>0.224</v>
      </c>
      <c r="T44" s="14">
        <v>9.6000000000000002E-2</v>
      </c>
      <c r="X44" s="158"/>
      <c r="Y44" s="158"/>
      <c r="Z44" s="158"/>
      <c r="AA44" s="158"/>
      <c r="AB44" s="158"/>
      <c r="AC44" s="158"/>
      <c r="AD44" s="158"/>
      <c r="AI44" s="158"/>
      <c r="AJ44" s="158"/>
      <c r="AK44" s="158"/>
      <c r="AL44" s="158"/>
      <c r="AM44" s="158"/>
      <c r="AS44" s="14">
        <v>0.21</v>
      </c>
      <c r="AT44" s="14">
        <v>0.15</v>
      </c>
      <c r="AU44" s="14">
        <v>0.1915</v>
      </c>
      <c r="AV44" s="14">
        <v>0.23849999999999999</v>
      </c>
      <c r="AW44" s="14">
        <v>0.14699999999999999</v>
      </c>
      <c r="AX44" s="14">
        <v>6.3E-2</v>
      </c>
    </row>
    <row r="45" spans="2:55" ht="19.95" customHeight="1" x14ac:dyDescent="0.3">
      <c r="B45" s="14">
        <v>5.5E-2</v>
      </c>
      <c r="C45" s="14">
        <v>3.5000000000000003E-2</v>
      </c>
      <c r="D45" s="14">
        <v>0.155</v>
      </c>
      <c r="E45" s="14">
        <v>0.42</v>
      </c>
      <c r="F45" s="14">
        <v>0.23449999999999999</v>
      </c>
      <c r="G45" s="14">
        <v>0.10050000000000001</v>
      </c>
      <c r="H45" s="12"/>
      <c r="I45" s="12"/>
      <c r="J45" s="12"/>
      <c r="K45" s="12"/>
      <c r="N45" s="14">
        <v>5.5E-2</v>
      </c>
      <c r="O45" s="14">
        <v>3.5000000000000003E-2</v>
      </c>
      <c r="P45" s="14">
        <v>0.14000000000000001</v>
      </c>
      <c r="Q45" s="14">
        <v>0.375</v>
      </c>
      <c r="R45" s="14">
        <v>7.4999999999999997E-2</v>
      </c>
      <c r="S45" s="14">
        <v>0.224</v>
      </c>
      <c r="T45" s="14">
        <v>9.6000000000000002E-2</v>
      </c>
      <c r="X45" s="158"/>
      <c r="Y45" s="158"/>
      <c r="Z45" s="158"/>
      <c r="AA45" s="158"/>
      <c r="AB45" s="158"/>
      <c r="AC45" s="158"/>
      <c r="AD45" s="158"/>
      <c r="AI45" s="158"/>
      <c r="AJ45" s="158"/>
      <c r="AK45" s="158"/>
      <c r="AL45" s="158"/>
      <c r="AM45" s="158"/>
      <c r="AS45" s="14">
        <v>0.23</v>
      </c>
      <c r="AT45" s="14">
        <v>0.125</v>
      </c>
      <c r="AU45" s="14">
        <v>0.17150000000000001</v>
      </c>
      <c r="AV45" s="14">
        <v>0.23849999999999999</v>
      </c>
      <c r="AW45" s="14">
        <v>0.16450000000000001</v>
      </c>
      <c r="AX45" s="14">
        <v>7.0499999999999993E-2</v>
      </c>
    </row>
    <row r="46" spans="2:55" ht="19.95" customHeight="1" x14ac:dyDescent="0.3">
      <c r="B46" s="14">
        <v>0.13500000000000001</v>
      </c>
      <c r="C46" s="14">
        <v>0.1</v>
      </c>
      <c r="D46" s="14">
        <v>0.34399999999999997</v>
      </c>
      <c r="E46" s="14">
        <v>0.42099999999999999</v>
      </c>
      <c r="F46" s="14"/>
      <c r="G46" s="14"/>
      <c r="H46" s="12"/>
      <c r="I46" s="12"/>
      <c r="J46" s="12"/>
      <c r="K46" s="12"/>
      <c r="N46" s="14">
        <v>8.5000000000000006E-2</v>
      </c>
      <c r="O46" s="14">
        <v>7.4999999999999997E-2</v>
      </c>
      <c r="P46" s="14">
        <v>0.255</v>
      </c>
      <c r="Q46" s="14">
        <v>0.23499999999999999</v>
      </c>
      <c r="R46" s="14">
        <v>0.35</v>
      </c>
      <c r="S46" s="14"/>
      <c r="T46" s="14"/>
      <c r="X46" s="159"/>
      <c r="Y46" s="159"/>
      <c r="Z46" s="159"/>
      <c r="AA46" s="159"/>
      <c r="AB46" s="159"/>
      <c r="AC46" s="159"/>
      <c r="AD46" s="159"/>
      <c r="AI46" s="159"/>
      <c r="AJ46" s="159"/>
      <c r="AK46" s="159"/>
      <c r="AL46" s="159"/>
      <c r="AM46" s="159"/>
      <c r="AS46" s="14">
        <v>0.35</v>
      </c>
      <c r="AT46" s="14">
        <v>0.155</v>
      </c>
      <c r="AU46" s="14">
        <v>0.2</v>
      </c>
      <c r="AV46" s="14">
        <v>0.29499999999999998</v>
      </c>
      <c r="AW46" s="14"/>
      <c r="AX46" s="14"/>
    </row>
    <row r="47" spans="2:55" ht="19.95" customHeight="1" x14ac:dyDescent="0.3">
      <c r="B47" s="12"/>
      <c r="C47" s="12"/>
      <c r="D47" s="12"/>
      <c r="E47" s="12"/>
      <c r="F47" s="12"/>
      <c r="G47" s="12"/>
      <c r="H47" s="12"/>
      <c r="I47" s="12"/>
      <c r="J47" s="12"/>
      <c r="K47" s="12"/>
      <c r="AZ47" s="3"/>
      <c r="BA47" s="3"/>
      <c r="BB47" s="3"/>
      <c r="BC47" s="3"/>
    </row>
    <row r="48" spans="2:55" ht="40.049999999999997" customHeight="1" x14ac:dyDescent="0.3">
      <c r="B48" s="146" t="s">
        <v>28</v>
      </c>
      <c r="C48" s="147"/>
      <c r="D48" s="147"/>
      <c r="E48" s="147"/>
      <c r="F48" s="147"/>
      <c r="G48" s="147"/>
      <c r="H48" s="12"/>
      <c r="I48" s="12"/>
      <c r="J48" s="12"/>
      <c r="K48" s="12"/>
      <c r="N48" s="142" t="s">
        <v>36</v>
      </c>
      <c r="O48" s="143"/>
      <c r="P48" s="143"/>
      <c r="Q48" s="143"/>
      <c r="R48" s="143"/>
      <c r="S48" s="143"/>
      <c r="T48" s="143"/>
      <c r="X48" s="142" t="s">
        <v>34</v>
      </c>
      <c r="Y48" s="143"/>
      <c r="Z48" s="143"/>
      <c r="AA48" s="143"/>
      <c r="AB48" s="143"/>
      <c r="AC48" s="143"/>
      <c r="AI48" s="142" t="s">
        <v>34</v>
      </c>
      <c r="AJ48" s="143"/>
      <c r="AK48" s="143"/>
      <c r="AL48" s="143"/>
      <c r="AM48" s="143"/>
      <c r="AO48" s="3"/>
      <c r="AP48" s="3"/>
      <c r="AQ48" s="3"/>
      <c r="AR48" s="3"/>
      <c r="AS48" s="142" t="s">
        <v>36</v>
      </c>
      <c r="AT48" s="143"/>
      <c r="AU48" s="143"/>
      <c r="AV48" s="143"/>
      <c r="AW48" s="143"/>
      <c r="AX48" s="143"/>
      <c r="AZ48" s="3"/>
      <c r="BA48" s="3"/>
      <c r="BB48" s="3"/>
      <c r="BC48" s="3"/>
    </row>
    <row r="49" spans="2:55" ht="19.95" customHeight="1" x14ac:dyDescent="0.3">
      <c r="B49" s="13" t="s">
        <v>5</v>
      </c>
      <c r="C49" s="13" t="s">
        <v>6</v>
      </c>
      <c r="D49" s="13" t="s">
        <v>7</v>
      </c>
      <c r="E49" s="13" t="s">
        <v>8</v>
      </c>
      <c r="F49" s="13" t="s">
        <v>9</v>
      </c>
      <c r="G49" s="13" t="s">
        <v>10</v>
      </c>
      <c r="H49" s="12"/>
      <c r="I49" s="12"/>
      <c r="J49" s="12"/>
      <c r="K49" s="12"/>
      <c r="N49" s="13" t="s">
        <v>5</v>
      </c>
      <c r="O49" s="13" t="s">
        <v>6</v>
      </c>
      <c r="P49" s="13" t="s">
        <v>7</v>
      </c>
      <c r="Q49" s="13" t="s">
        <v>8</v>
      </c>
      <c r="R49" s="13" t="s">
        <v>30</v>
      </c>
      <c r="S49" s="13" t="s">
        <v>9</v>
      </c>
      <c r="T49" s="13" t="s">
        <v>10</v>
      </c>
      <c r="X49" s="13" t="s">
        <v>5</v>
      </c>
      <c r="Y49" s="13" t="s">
        <v>6</v>
      </c>
      <c r="Z49" s="13" t="s">
        <v>7</v>
      </c>
      <c r="AA49" s="13" t="s">
        <v>8</v>
      </c>
      <c r="AB49" s="13" t="s">
        <v>40</v>
      </c>
      <c r="AC49" s="13" t="s">
        <v>10</v>
      </c>
      <c r="AI49" s="13" t="s">
        <v>5</v>
      </c>
      <c r="AJ49" s="13" t="s">
        <v>6</v>
      </c>
      <c r="AK49" s="13" t="s">
        <v>7</v>
      </c>
      <c r="AL49" s="13" t="s">
        <v>40</v>
      </c>
      <c r="AM49" s="13" t="s">
        <v>10</v>
      </c>
      <c r="AS49" s="13" t="s">
        <v>5</v>
      </c>
      <c r="AT49" s="13" t="s">
        <v>6</v>
      </c>
      <c r="AU49" s="13" t="s">
        <v>7</v>
      </c>
      <c r="AV49" s="13" t="s">
        <v>8</v>
      </c>
      <c r="AW49" s="13" t="s">
        <v>40</v>
      </c>
      <c r="AX49" s="13" t="s">
        <v>10</v>
      </c>
      <c r="AZ49" s="3"/>
      <c r="BA49" s="3"/>
      <c r="BB49" s="3"/>
      <c r="BC49" s="3"/>
    </row>
    <row r="50" spans="2:55" ht="19.95" customHeight="1" x14ac:dyDescent="0.3">
      <c r="B50" s="14">
        <v>5.5E-2</v>
      </c>
      <c r="C50" s="14">
        <v>3.5000000000000003E-2</v>
      </c>
      <c r="D50" s="14">
        <v>0.155</v>
      </c>
      <c r="E50" s="14">
        <v>0.41499999999999998</v>
      </c>
      <c r="F50" s="14">
        <v>0.20399999999999999</v>
      </c>
      <c r="G50" s="14">
        <v>0.13600000000000001</v>
      </c>
      <c r="H50" s="12"/>
      <c r="I50" s="12"/>
      <c r="J50" s="12"/>
      <c r="K50" s="12"/>
      <c r="N50" s="14">
        <v>5.5E-2</v>
      </c>
      <c r="O50" s="14">
        <v>3.5000000000000003E-2</v>
      </c>
      <c r="P50" s="14">
        <v>0.14000000000000001</v>
      </c>
      <c r="Q50" s="14">
        <v>0.375</v>
      </c>
      <c r="R50" s="14">
        <v>7.4999999999999997E-2</v>
      </c>
      <c r="S50" s="14">
        <v>0.192</v>
      </c>
      <c r="T50" s="14">
        <v>0.128</v>
      </c>
      <c r="X50" s="14">
        <v>0.04</v>
      </c>
      <c r="Y50" s="14">
        <v>3.5000000000000003E-2</v>
      </c>
      <c r="Z50" s="14">
        <v>0.156</v>
      </c>
      <c r="AA50" s="14">
        <v>0.434</v>
      </c>
      <c r="AB50" s="14">
        <v>0.26800000000000002</v>
      </c>
      <c r="AC50" s="14">
        <v>6.7000000000000004E-2</v>
      </c>
      <c r="AI50" s="14">
        <v>0.188</v>
      </c>
      <c r="AJ50" s="14">
        <v>0.152</v>
      </c>
      <c r="AK50" s="14">
        <v>0.215</v>
      </c>
      <c r="AL50" s="14">
        <v>0.35599999999999998</v>
      </c>
      <c r="AM50" s="14">
        <v>8.8999999999999996E-2</v>
      </c>
      <c r="AS50" s="14">
        <v>0.25</v>
      </c>
      <c r="AT50" s="14">
        <v>0.15</v>
      </c>
      <c r="AU50" s="14">
        <v>0.17150000000000001</v>
      </c>
      <c r="AV50" s="14">
        <v>0.28849999999999998</v>
      </c>
      <c r="AW50" s="14">
        <v>8.4000000000000005E-2</v>
      </c>
      <c r="AX50" s="14">
        <v>5.6000000000000001E-2</v>
      </c>
    </row>
    <row r="51" spans="2:55" ht="19.95" customHeight="1" x14ac:dyDescent="0.3">
      <c r="B51" s="14">
        <v>5.5E-2</v>
      </c>
      <c r="C51" s="14">
        <v>3.5000000000000003E-2</v>
      </c>
      <c r="D51" s="14">
        <v>0.155</v>
      </c>
      <c r="E51" s="14">
        <v>0.41499999999999998</v>
      </c>
      <c r="F51" s="14">
        <v>0.20399999999999999</v>
      </c>
      <c r="G51" s="14">
        <v>0.13600000000000001</v>
      </c>
      <c r="H51" s="12"/>
      <c r="I51" s="12"/>
      <c r="J51" s="12"/>
      <c r="K51" s="12"/>
      <c r="N51" s="14">
        <v>5.5E-2</v>
      </c>
      <c r="O51" s="14">
        <v>3.5000000000000003E-2</v>
      </c>
      <c r="P51" s="14">
        <v>0.14000000000000001</v>
      </c>
      <c r="Q51" s="14">
        <v>0.375</v>
      </c>
      <c r="R51" s="14">
        <v>7.4999999999999997E-2</v>
      </c>
      <c r="S51" s="14">
        <v>0.192</v>
      </c>
      <c r="T51" s="14">
        <v>0.128</v>
      </c>
      <c r="X51" s="14">
        <v>0.04</v>
      </c>
      <c r="Y51" s="14">
        <v>3.5000000000000003E-2</v>
      </c>
      <c r="Z51" s="14">
        <v>0.17100000000000001</v>
      </c>
      <c r="AA51" s="14">
        <v>0.434</v>
      </c>
      <c r="AB51" s="14">
        <v>0.25600000000000001</v>
      </c>
      <c r="AC51" s="14">
        <v>6.4000000000000001E-2</v>
      </c>
      <c r="AI51" s="14">
        <v>0.19800000000000001</v>
      </c>
      <c r="AJ51" s="14">
        <v>0.152</v>
      </c>
      <c r="AK51" s="14">
        <v>0.25</v>
      </c>
      <c r="AL51" s="14">
        <v>0.32</v>
      </c>
      <c r="AM51" s="14">
        <v>0.08</v>
      </c>
      <c r="AS51" s="14">
        <v>0.23</v>
      </c>
      <c r="AT51" s="14">
        <v>0.15</v>
      </c>
      <c r="AU51" s="14">
        <v>0.17150000000000001</v>
      </c>
      <c r="AV51" s="14">
        <v>0.27850000000000003</v>
      </c>
      <c r="AW51" s="14">
        <v>0.10199999999999999</v>
      </c>
      <c r="AX51" s="14">
        <v>6.8000000000000005E-2</v>
      </c>
    </row>
    <row r="52" spans="2:55" ht="19.95" customHeight="1" x14ac:dyDescent="0.3">
      <c r="B52" s="14">
        <v>5.5E-2</v>
      </c>
      <c r="C52" s="14">
        <v>3.5000000000000003E-2</v>
      </c>
      <c r="D52" s="14">
        <v>0.155</v>
      </c>
      <c r="E52" s="14">
        <v>0.42</v>
      </c>
      <c r="F52" s="14">
        <v>0.20100000000000001</v>
      </c>
      <c r="G52" s="14">
        <v>0.13400000000000001</v>
      </c>
      <c r="H52" s="12"/>
      <c r="I52" s="12"/>
      <c r="J52" s="12"/>
      <c r="K52" s="12"/>
      <c r="N52" s="14">
        <v>5.5E-2</v>
      </c>
      <c r="O52" s="14">
        <v>3.5000000000000003E-2</v>
      </c>
      <c r="P52" s="14">
        <v>0.14000000000000001</v>
      </c>
      <c r="Q52" s="14">
        <v>0.375</v>
      </c>
      <c r="R52" s="14">
        <v>7.4999999999999997E-2</v>
      </c>
      <c r="S52" s="14">
        <v>0.192</v>
      </c>
      <c r="T52" s="14">
        <v>0.128</v>
      </c>
      <c r="X52" s="14">
        <v>0.04</v>
      </c>
      <c r="Y52" s="14">
        <v>3.5000000000000003E-2</v>
      </c>
      <c r="Z52" s="14">
        <v>0.16600000000000001</v>
      </c>
      <c r="AA52" s="14">
        <v>0.434</v>
      </c>
      <c r="AB52" s="14">
        <v>0.26</v>
      </c>
      <c r="AC52" s="14">
        <v>6.5000000000000002E-2</v>
      </c>
      <c r="AI52" s="14">
        <v>0.20799999999999999</v>
      </c>
      <c r="AJ52" s="14">
        <v>0.152</v>
      </c>
      <c r="AK52" s="14">
        <v>0.24</v>
      </c>
      <c r="AL52" s="14">
        <v>0.32</v>
      </c>
      <c r="AM52" s="14">
        <v>0.08</v>
      </c>
      <c r="AS52" s="14">
        <v>0.24</v>
      </c>
      <c r="AT52" s="14">
        <v>0.15</v>
      </c>
      <c r="AU52" s="14">
        <v>0.18149999999999999</v>
      </c>
      <c r="AV52" s="14">
        <v>0.23849999999999999</v>
      </c>
      <c r="AW52" s="14">
        <v>0.114</v>
      </c>
      <c r="AX52" s="14">
        <v>7.5999999999999998E-2</v>
      </c>
    </row>
    <row r="53" spans="2:55" ht="19.95" customHeight="1" x14ac:dyDescent="0.3">
      <c r="B53" s="14">
        <v>5.5E-2</v>
      </c>
      <c r="C53" s="14">
        <v>3.5000000000000003E-2</v>
      </c>
      <c r="D53" s="14">
        <v>0.155</v>
      </c>
      <c r="E53" s="14">
        <v>0.42</v>
      </c>
      <c r="F53" s="14">
        <v>0.20100000000000001</v>
      </c>
      <c r="G53" s="14">
        <v>0.13400000000000001</v>
      </c>
      <c r="H53" s="12"/>
      <c r="I53" s="12"/>
      <c r="J53" s="12"/>
      <c r="K53" s="12"/>
      <c r="N53" s="14">
        <v>5.5E-2</v>
      </c>
      <c r="O53" s="14">
        <v>3.5000000000000003E-2</v>
      </c>
      <c r="P53" s="14">
        <v>0.14000000000000001</v>
      </c>
      <c r="Q53" s="14">
        <v>0.375</v>
      </c>
      <c r="R53" s="14">
        <v>7.4999999999999997E-2</v>
      </c>
      <c r="S53" s="14">
        <v>0.192</v>
      </c>
      <c r="T53" s="14">
        <v>0.128</v>
      </c>
      <c r="X53" s="14">
        <v>0.04</v>
      </c>
      <c r="Y53" s="14">
        <v>3.5000000000000003E-2</v>
      </c>
      <c r="Z53" s="14">
        <v>0.16600000000000001</v>
      </c>
      <c r="AA53" s="14">
        <v>0.434</v>
      </c>
      <c r="AB53" s="14">
        <v>0.26</v>
      </c>
      <c r="AC53" s="14">
        <v>6.5000000000000002E-2</v>
      </c>
      <c r="AI53" s="14">
        <v>0.17799999999999999</v>
      </c>
      <c r="AJ53" s="14">
        <v>0.192</v>
      </c>
      <c r="AK53" s="14">
        <v>0.23</v>
      </c>
      <c r="AL53" s="14">
        <v>0.32</v>
      </c>
      <c r="AM53" s="14">
        <v>0.08</v>
      </c>
      <c r="AS53" s="14">
        <v>0.21</v>
      </c>
      <c r="AT53" s="14">
        <v>0.15</v>
      </c>
      <c r="AU53" s="14">
        <v>0.1915</v>
      </c>
      <c r="AV53" s="14">
        <v>0.23849999999999999</v>
      </c>
      <c r="AW53" s="14">
        <v>0.126</v>
      </c>
      <c r="AX53" s="14">
        <v>8.4000000000000005E-2</v>
      </c>
    </row>
    <row r="54" spans="2:55" ht="19.95" customHeight="1" x14ac:dyDescent="0.3">
      <c r="B54" s="14">
        <v>5.5E-2</v>
      </c>
      <c r="C54" s="14">
        <v>3.5000000000000003E-2</v>
      </c>
      <c r="D54" s="14">
        <v>0.155</v>
      </c>
      <c r="E54" s="14">
        <v>0.42</v>
      </c>
      <c r="F54" s="14">
        <v>0.20100000000000001</v>
      </c>
      <c r="G54" s="14">
        <v>0.13400000000000001</v>
      </c>
      <c r="H54" s="12"/>
      <c r="I54" s="12"/>
      <c r="J54" s="12"/>
      <c r="K54" s="12"/>
      <c r="N54" s="14">
        <v>5.5E-2</v>
      </c>
      <c r="O54" s="14">
        <v>3.5000000000000003E-2</v>
      </c>
      <c r="P54" s="14">
        <v>0.14000000000000001</v>
      </c>
      <c r="Q54" s="14">
        <v>0.375</v>
      </c>
      <c r="R54" s="14">
        <v>7.4999999999999997E-2</v>
      </c>
      <c r="S54" s="14">
        <v>0.192</v>
      </c>
      <c r="T54" s="14">
        <v>0.128</v>
      </c>
      <c r="X54" s="14">
        <v>0.04</v>
      </c>
      <c r="Y54" s="14">
        <v>3.5000000000000003E-2</v>
      </c>
      <c r="Z54" s="14">
        <v>0.156</v>
      </c>
      <c r="AA54" s="14">
        <v>0.434</v>
      </c>
      <c r="AB54" s="14">
        <v>0.26800000000000002</v>
      </c>
      <c r="AC54" s="14">
        <v>6.7000000000000004E-2</v>
      </c>
      <c r="AI54" s="14">
        <v>0.188</v>
      </c>
      <c r="AJ54" s="14">
        <v>0.192</v>
      </c>
      <c r="AK54" s="14">
        <v>0.22</v>
      </c>
      <c r="AL54" s="14" t="s">
        <v>90</v>
      </c>
      <c r="AM54" s="14">
        <v>0.08</v>
      </c>
      <c r="AS54" s="14">
        <v>0.23</v>
      </c>
      <c r="AT54" s="14">
        <v>0.125</v>
      </c>
      <c r="AU54" s="14">
        <v>0.17150000000000001</v>
      </c>
      <c r="AV54" s="14">
        <v>0.23849999999999999</v>
      </c>
      <c r="AW54" s="14">
        <v>0.14099999999999999</v>
      </c>
      <c r="AX54" s="14">
        <v>9.4E-2</v>
      </c>
    </row>
    <row r="55" spans="2:55" ht="19.95" customHeight="1" x14ac:dyDescent="0.3">
      <c r="B55" s="14">
        <v>0.13500000000000001</v>
      </c>
      <c r="C55" s="14">
        <v>0.1</v>
      </c>
      <c r="D55" s="14">
        <v>0.34399999999999997</v>
      </c>
      <c r="E55" s="14">
        <v>0.42099999999999999</v>
      </c>
      <c r="F55" s="14"/>
      <c r="G55" s="14"/>
      <c r="H55" s="12"/>
      <c r="I55" s="12"/>
      <c r="J55" s="12"/>
      <c r="K55" s="12"/>
      <c r="N55" s="14">
        <v>8.5000000000000006E-2</v>
      </c>
      <c r="O55" s="14">
        <v>7.4999999999999997E-2</v>
      </c>
      <c r="P55" s="14">
        <v>0.255</v>
      </c>
      <c r="Q55" s="14">
        <v>0.23499999999999999</v>
      </c>
      <c r="R55" s="14">
        <v>0.35</v>
      </c>
      <c r="S55" s="14"/>
      <c r="T55" s="14"/>
      <c r="X55" s="14">
        <v>0.35</v>
      </c>
      <c r="Y55" s="14">
        <v>0.15</v>
      </c>
      <c r="Z55" s="14">
        <v>0.19500000000000001</v>
      </c>
      <c r="AA55" s="14">
        <v>0.30499999999999999</v>
      </c>
      <c r="AB55" s="14"/>
      <c r="AC55" s="14"/>
      <c r="AI55" s="14">
        <v>0.53500000000000003</v>
      </c>
      <c r="AJ55" s="14">
        <v>0.215</v>
      </c>
      <c r="AK55" s="14">
        <v>0.25</v>
      </c>
      <c r="AL55" s="14"/>
      <c r="AM55" s="14"/>
      <c r="AO55" s="3"/>
      <c r="AP55" s="3"/>
      <c r="AQ55" s="3"/>
      <c r="AR55" s="3"/>
      <c r="AS55" s="14">
        <v>0.35</v>
      </c>
      <c r="AT55" s="14">
        <v>0.155</v>
      </c>
      <c r="AU55" s="14">
        <v>0.2</v>
      </c>
      <c r="AV55" s="14">
        <v>0.29499999999999998</v>
      </c>
      <c r="AW55" s="14"/>
      <c r="AX55" s="14"/>
    </row>
    <row r="56" spans="2:55" ht="19.95" customHeight="1" x14ac:dyDescent="0.3">
      <c r="B56" s="12"/>
      <c r="C56" s="12"/>
      <c r="D56" s="12"/>
      <c r="E56" s="12"/>
      <c r="F56" s="12"/>
      <c r="G56" s="12"/>
      <c r="H56" s="12"/>
      <c r="I56" s="12"/>
      <c r="J56" s="12"/>
      <c r="K56" s="12"/>
      <c r="AI56" s="3"/>
      <c r="AJ56" s="3"/>
      <c r="AK56" s="3"/>
      <c r="AL56" s="3"/>
      <c r="AM56" s="3"/>
      <c r="AO56" s="3"/>
      <c r="AP56" s="3"/>
      <c r="AQ56" s="3"/>
      <c r="AR56" s="3"/>
      <c r="AZ56" s="3"/>
      <c r="BA56" s="3"/>
      <c r="BB56" s="3"/>
      <c r="BC56" s="3"/>
    </row>
    <row r="57" spans="2:55" ht="40.049999999999997" customHeight="1" x14ac:dyDescent="0.3">
      <c r="B57" s="146" t="s">
        <v>29</v>
      </c>
      <c r="C57" s="147"/>
      <c r="D57" s="147"/>
      <c r="E57" s="147"/>
      <c r="F57" s="147"/>
      <c r="N57" s="142" t="s">
        <v>37</v>
      </c>
      <c r="O57" s="143"/>
      <c r="P57" s="143"/>
      <c r="Q57" s="143"/>
      <c r="R57" s="143"/>
      <c r="S57" s="143"/>
      <c r="X57" s="151" t="s">
        <v>57</v>
      </c>
      <c r="Y57" s="152"/>
      <c r="Z57" s="152"/>
      <c r="AA57" s="152"/>
      <c r="AB57" s="152"/>
      <c r="AC57" s="152"/>
      <c r="AD57" s="153"/>
      <c r="AI57" s="151" t="s">
        <v>91</v>
      </c>
      <c r="AJ57" s="152"/>
      <c r="AK57" s="152"/>
      <c r="AL57" s="152"/>
      <c r="AM57" s="152"/>
      <c r="AS57" s="142" t="s">
        <v>37</v>
      </c>
      <c r="AT57" s="143"/>
      <c r="AU57" s="143"/>
      <c r="AV57" s="143"/>
      <c r="AW57" s="143"/>
      <c r="AZ57" s="3"/>
      <c r="BA57" s="3"/>
      <c r="BB57" s="3"/>
      <c r="BC57" s="3"/>
    </row>
    <row r="58" spans="2:55" ht="19.95" customHeight="1" x14ac:dyDescent="0.3">
      <c r="B58" s="13" t="s">
        <v>5</v>
      </c>
      <c r="C58" s="13" t="s">
        <v>6</v>
      </c>
      <c r="D58" s="13" t="s">
        <v>7</v>
      </c>
      <c r="E58" s="13" t="s">
        <v>8</v>
      </c>
      <c r="F58" s="13" t="s">
        <v>10</v>
      </c>
      <c r="N58" s="13" t="s">
        <v>5</v>
      </c>
      <c r="O58" s="13" t="s">
        <v>6</v>
      </c>
      <c r="P58" s="13" t="s">
        <v>7</v>
      </c>
      <c r="Q58" s="13" t="s">
        <v>8</v>
      </c>
      <c r="R58" s="13" t="s">
        <v>30</v>
      </c>
      <c r="S58" s="13" t="s">
        <v>10</v>
      </c>
      <c r="X58" s="154"/>
      <c r="Y58" s="155"/>
      <c r="Z58" s="155"/>
      <c r="AA58" s="155"/>
      <c r="AB58" s="155"/>
      <c r="AC58" s="155"/>
      <c r="AD58" s="156"/>
      <c r="AI58" s="154"/>
      <c r="AJ58" s="155"/>
      <c r="AK58" s="155"/>
      <c r="AL58" s="155"/>
      <c r="AM58" s="155"/>
      <c r="AS58" s="13" t="s">
        <v>5</v>
      </c>
      <c r="AT58" s="13" t="s">
        <v>6</v>
      </c>
      <c r="AU58" s="13" t="s">
        <v>7</v>
      </c>
      <c r="AV58" s="13" t="s">
        <v>8</v>
      </c>
      <c r="AW58" s="13" t="s">
        <v>10</v>
      </c>
      <c r="AZ58" s="3"/>
      <c r="BA58" s="3"/>
      <c r="BB58" s="3"/>
      <c r="BC58" s="3"/>
    </row>
    <row r="59" spans="2:55" ht="19.95" customHeight="1" x14ac:dyDescent="0.3">
      <c r="B59" s="14">
        <v>5.5E-2</v>
      </c>
      <c r="C59" s="14">
        <v>3.5000000000000003E-2</v>
      </c>
      <c r="D59" s="14">
        <v>0.155</v>
      </c>
      <c r="E59" s="14">
        <v>0.41499999999999998</v>
      </c>
      <c r="F59" s="14">
        <v>0.34</v>
      </c>
      <c r="N59" s="14">
        <v>5.5E-2</v>
      </c>
      <c r="O59" s="14">
        <v>3.5000000000000003E-2</v>
      </c>
      <c r="P59" s="14">
        <v>0.14000000000000001</v>
      </c>
      <c r="Q59" s="14">
        <v>0.375</v>
      </c>
      <c r="R59" s="14">
        <v>7.4999999999999997E-2</v>
      </c>
      <c r="S59" s="14">
        <v>0.32</v>
      </c>
      <c r="X59" s="149" t="s">
        <v>1</v>
      </c>
      <c r="Y59" s="149" t="s">
        <v>5</v>
      </c>
      <c r="Z59" s="149" t="s">
        <v>6</v>
      </c>
      <c r="AA59" s="149" t="s">
        <v>7</v>
      </c>
      <c r="AB59" s="149" t="s">
        <v>8</v>
      </c>
      <c r="AC59" s="149" t="s">
        <v>40</v>
      </c>
      <c r="AD59" s="149" t="s">
        <v>10</v>
      </c>
      <c r="AI59" s="149" t="s">
        <v>1</v>
      </c>
      <c r="AJ59" s="149" t="s">
        <v>5</v>
      </c>
      <c r="AK59" s="149" t="s">
        <v>6</v>
      </c>
      <c r="AL59" s="149" t="s">
        <v>7</v>
      </c>
      <c r="AM59" s="149" t="s">
        <v>40</v>
      </c>
      <c r="AS59" s="14">
        <v>0.25</v>
      </c>
      <c r="AT59" s="14">
        <v>0.15</v>
      </c>
      <c r="AU59" s="14">
        <v>0.17150000000000001</v>
      </c>
      <c r="AV59" s="14">
        <v>0.28849999999999998</v>
      </c>
      <c r="AW59" s="14">
        <v>0.14000000000000001</v>
      </c>
    </row>
    <row r="60" spans="2:55" ht="19.95" customHeight="1" x14ac:dyDescent="0.3">
      <c r="B60" s="14">
        <v>5.5E-2</v>
      </c>
      <c r="C60" s="14">
        <v>3.5000000000000003E-2</v>
      </c>
      <c r="D60" s="14">
        <v>0.155</v>
      </c>
      <c r="E60" s="14">
        <v>0.41499999999999998</v>
      </c>
      <c r="F60" s="14">
        <v>0.34</v>
      </c>
      <c r="N60" s="14">
        <v>5.5E-2</v>
      </c>
      <c r="O60" s="14">
        <v>3.5000000000000003E-2</v>
      </c>
      <c r="P60" s="14">
        <v>0.14000000000000001</v>
      </c>
      <c r="Q60" s="14">
        <v>0.375</v>
      </c>
      <c r="R60" s="14">
        <v>7.4999999999999997E-2</v>
      </c>
      <c r="S60" s="14">
        <v>0.32</v>
      </c>
      <c r="X60" s="150"/>
      <c r="Y60" s="150"/>
      <c r="Z60" s="150"/>
      <c r="AA60" s="150"/>
      <c r="AB60" s="150"/>
      <c r="AC60" s="150"/>
      <c r="AD60" s="150"/>
      <c r="AI60" s="150"/>
      <c r="AJ60" s="150"/>
      <c r="AK60" s="150"/>
      <c r="AL60" s="150"/>
      <c r="AM60" s="150"/>
      <c r="AS60" s="14">
        <v>0.23</v>
      </c>
      <c r="AT60" s="14">
        <v>0.15</v>
      </c>
      <c r="AU60" s="14">
        <v>0.17150000000000001</v>
      </c>
      <c r="AV60" s="14">
        <v>0.27850000000000003</v>
      </c>
      <c r="AW60" s="14">
        <v>0.17</v>
      </c>
    </row>
    <row r="61" spans="2:55" ht="19.95" customHeight="1" x14ac:dyDescent="0.3">
      <c r="B61" s="14">
        <v>5.5E-2</v>
      </c>
      <c r="C61" s="14">
        <v>3.5000000000000003E-2</v>
      </c>
      <c r="D61" s="14">
        <v>0.155</v>
      </c>
      <c r="E61" s="14">
        <v>0.42</v>
      </c>
      <c r="F61" s="14">
        <v>0.33500000000000002</v>
      </c>
      <c r="N61" s="14">
        <v>5.5E-2</v>
      </c>
      <c r="O61" s="14">
        <v>3.5000000000000003E-2</v>
      </c>
      <c r="P61" s="14">
        <v>0.14000000000000001</v>
      </c>
      <c r="Q61" s="14">
        <v>0.375</v>
      </c>
      <c r="R61" s="14">
        <v>7.4999999999999997E-2</v>
      </c>
      <c r="S61" s="14">
        <v>0.32</v>
      </c>
      <c r="X61" s="157" t="s">
        <v>50</v>
      </c>
      <c r="Y61" s="157" t="s">
        <v>58</v>
      </c>
      <c r="Z61" s="157" t="s">
        <v>59</v>
      </c>
      <c r="AA61" s="157" t="s">
        <v>60</v>
      </c>
      <c r="AB61" s="157" t="s">
        <v>61</v>
      </c>
      <c r="AC61" s="157" t="s">
        <v>62</v>
      </c>
      <c r="AD61" s="157" t="s">
        <v>63</v>
      </c>
      <c r="AI61" s="157" t="s">
        <v>82</v>
      </c>
      <c r="AJ61" s="157" t="s">
        <v>92</v>
      </c>
      <c r="AK61" s="157" t="s">
        <v>93</v>
      </c>
      <c r="AL61" s="157" t="s">
        <v>94</v>
      </c>
      <c r="AM61" s="157" t="s">
        <v>62</v>
      </c>
      <c r="AS61" s="14">
        <v>0.24</v>
      </c>
      <c r="AT61" s="14">
        <v>0.15</v>
      </c>
      <c r="AU61" s="14">
        <v>0.18149999999999999</v>
      </c>
      <c r="AV61" s="14">
        <v>0.23849999999999999</v>
      </c>
      <c r="AW61" s="14">
        <v>0.19</v>
      </c>
    </row>
    <row r="62" spans="2:55" ht="19.95" customHeight="1" x14ac:dyDescent="0.3">
      <c r="B62" s="14">
        <v>5.5E-2</v>
      </c>
      <c r="C62" s="14">
        <v>3.5000000000000003E-2</v>
      </c>
      <c r="D62" s="14">
        <v>0.155</v>
      </c>
      <c r="E62" s="14">
        <v>0.42</v>
      </c>
      <c r="F62" s="14">
        <v>0.33500000000000002</v>
      </c>
      <c r="N62" s="14">
        <v>5.5E-2</v>
      </c>
      <c r="O62" s="14">
        <v>3.5000000000000003E-2</v>
      </c>
      <c r="P62" s="14">
        <v>0.14000000000000001</v>
      </c>
      <c r="Q62" s="14">
        <v>0.375</v>
      </c>
      <c r="R62" s="14">
        <v>7.4999999999999997E-2</v>
      </c>
      <c r="S62" s="14">
        <v>0.32</v>
      </c>
      <c r="X62" s="158"/>
      <c r="Y62" s="158"/>
      <c r="Z62" s="158"/>
      <c r="AA62" s="158"/>
      <c r="AB62" s="158"/>
      <c r="AC62" s="158"/>
      <c r="AD62" s="158"/>
      <c r="AI62" s="158"/>
      <c r="AJ62" s="158"/>
      <c r="AK62" s="158"/>
      <c r="AL62" s="158"/>
      <c r="AM62" s="158"/>
      <c r="AS62" s="14">
        <v>0.21</v>
      </c>
      <c r="AT62" s="14">
        <v>0.15</v>
      </c>
      <c r="AU62" s="14">
        <v>0.1915</v>
      </c>
      <c r="AV62" s="14">
        <v>0.23849999999999999</v>
      </c>
      <c r="AW62" s="14">
        <v>0.21</v>
      </c>
    </row>
    <row r="63" spans="2:55" ht="19.95" customHeight="1" x14ac:dyDescent="0.3">
      <c r="B63" s="14">
        <v>5.5E-2</v>
      </c>
      <c r="C63" s="14">
        <v>3.5000000000000003E-2</v>
      </c>
      <c r="D63" s="14">
        <v>0.155</v>
      </c>
      <c r="E63" s="14">
        <v>0.42</v>
      </c>
      <c r="F63" s="14">
        <v>0.33500000000000002</v>
      </c>
      <c r="N63" s="14">
        <v>5.5E-2</v>
      </c>
      <c r="O63" s="14">
        <v>3.5000000000000003E-2</v>
      </c>
      <c r="P63" s="14">
        <v>0.14000000000000001</v>
      </c>
      <c r="Q63" s="14">
        <v>0.375</v>
      </c>
      <c r="R63" s="14">
        <v>7.4999999999999997E-2</v>
      </c>
      <c r="S63" s="14">
        <v>0.32</v>
      </c>
      <c r="X63" s="158"/>
      <c r="Y63" s="158"/>
      <c r="Z63" s="158"/>
      <c r="AA63" s="158"/>
      <c r="AB63" s="158"/>
      <c r="AC63" s="158"/>
      <c r="AD63" s="158"/>
      <c r="AI63" s="158"/>
      <c r="AJ63" s="158"/>
      <c r="AK63" s="158"/>
      <c r="AL63" s="158"/>
      <c r="AM63" s="158"/>
      <c r="AS63" s="14">
        <v>0.23</v>
      </c>
      <c r="AT63" s="14">
        <v>0.125</v>
      </c>
      <c r="AU63" s="14">
        <v>0.17150000000000001</v>
      </c>
      <c r="AV63" s="14">
        <v>0.23849999999999999</v>
      </c>
      <c r="AW63" s="14">
        <v>0.23499999999999999</v>
      </c>
    </row>
    <row r="64" spans="2:55" ht="19.95" customHeight="1" x14ac:dyDescent="0.3">
      <c r="B64" s="14">
        <v>0.13500000000000001</v>
      </c>
      <c r="C64" s="14">
        <v>0.1</v>
      </c>
      <c r="D64" s="14">
        <v>0.34399999999999997</v>
      </c>
      <c r="E64" s="14">
        <v>0.42099999999999999</v>
      </c>
      <c r="F64" s="14"/>
      <c r="N64" s="14">
        <v>8.5000000000000006E-2</v>
      </c>
      <c r="O64" s="14">
        <v>7.4999999999999997E-2</v>
      </c>
      <c r="P64" s="14">
        <v>0.255</v>
      </c>
      <c r="Q64" s="14">
        <v>0.23499999999999999</v>
      </c>
      <c r="R64" s="14">
        <v>0.35</v>
      </c>
      <c r="S64" s="14"/>
      <c r="X64" s="159"/>
      <c r="Y64" s="159"/>
      <c r="Z64" s="159"/>
      <c r="AA64" s="159"/>
      <c r="AB64" s="159"/>
      <c r="AC64" s="159"/>
      <c r="AD64" s="159"/>
      <c r="AI64" s="159"/>
      <c r="AJ64" s="159"/>
      <c r="AK64" s="159"/>
      <c r="AL64" s="159"/>
      <c r="AM64" s="159"/>
      <c r="AS64" s="14">
        <v>0.35</v>
      </c>
      <c r="AT64" s="14">
        <v>0.155</v>
      </c>
      <c r="AU64" s="14">
        <v>0.2</v>
      </c>
      <c r="AV64" s="14">
        <v>0.29499999999999998</v>
      </c>
      <c r="AW64" s="14"/>
    </row>
    <row r="65" spans="24:55" ht="19.95" customHeight="1" x14ac:dyDescent="0.3">
      <c r="AZ65" s="3"/>
      <c r="BA65" s="3"/>
      <c r="BB65" s="3"/>
      <c r="BC65" s="3"/>
    </row>
    <row r="66" spans="24:55" ht="40.049999999999997" customHeight="1" x14ac:dyDescent="0.3">
      <c r="X66" s="142" t="s">
        <v>35</v>
      </c>
      <c r="Y66" s="143"/>
      <c r="Z66" s="143"/>
      <c r="AA66" s="143"/>
      <c r="AB66" s="143"/>
      <c r="AC66" s="143"/>
      <c r="AI66" s="142" t="s">
        <v>35</v>
      </c>
      <c r="AJ66" s="143"/>
      <c r="AK66" s="143"/>
      <c r="AL66" s="143"/>
      <c r="AM66" s="143"/>
      <c r="AO66" s="3"/>
      <c r="AP66" s="3"/>
      <c r="AQ66" s="3"/>
      <c r="AR66" s="3"/>
      <c r="AU66" s="3"/>
      <c r="AV66" s="3"/>
      <c r="AW66" s="3"/>
      <c r="AZ66" s="3"/>
      <c r="BA66" s="3"/>
      <c r="BB66" s="3"/>
      <c r="BC66" s="3"/>
    </row>
    <row r="67" spans="24:55" ht="19.95" customHeight="1" x14ac:dyDescent="0.3">
      <c r="X67" s="13" t="s">
        <v>5</v>
      </c>
      <c r="Y67" s="13" t="s">
        <v>6</v>
      </c>
      <c r="Z67" s="13" t="s">
        <v>7</v>
      </c>
      <c r="AA67" s="13" t="s">
        <v>8</v>
      </c>
      <c r="AB67" s="13" t="s">
        <v>40</v>
      </c>
      <c r="AC67" s="13" t="s">
        <v>10</v>
      </c>
      <c r="AI67" s="13" t="s">
        <v>5</v>
      </c>
      <c r="AJ67" s="13" t="s">
        <v>6</v>
      </c>
      <c r="AK67" s="13" t="s">
        <v>7</v>
      </c>
      <c r="AL67" s="13" t="s">
        <v>40</v>
      </c>
      <c r="AM67" s="13" t="s">
        <v>10</v>
      </c>
      <c r="AO67" s="3"/>
      <c r="AP67" s="3"/>
      <c r="AQ67" s="3"/>
      <c r="AR67" s="3"/>
      <c r="AX67" s="3"/>
      <c r="AY67" s="3"/>
      <c r="AZ67" s="3"/>
      <c r="BA67" s="3"/>
      <c r="BB67" s="3"/>
      <c r="BC67" s="3"/>
    </row>
    <row r="68" spans="24:55" ht="19.95" customHeight="1" x14ac:dyDescent="0.3">
      <c r="X68" s="14">
        <v>0.04</v>
      </c>
      <c r="Y68" s="14">
        <v>3.5000000000000003E-2</v>
      </c>
      <c r="Z68" s="14">
        <v>0.156</v>
      </c>
      <c r="AA68" s="14">
        <v>0.434</v>
      </c>
      <c r="AB68" s="14">
        <v>0.23449999999999999</v>
      </c>
      <c r="AC68" s="14">
        <v>0.10050000000000001</v>
      </c>
      <c r="AI68" s="14">
        <v>0.188</v>
      </c>
      <c r="AJ68" s="14">
        <v>0.152</v>
      </c>
      <c r="AK68" s="14">
        <v>0.215</v>
      </c>
      <c r="AL68" s="14">
        <v>0.3115</v>
      </c>
      <c r="AM68" s="14">
        <v>0.13350000000000001</v>
      </c>
      <c r="AX68" s="3"/>
      <c r="AY68" s="3"/>
      <c r="AZ68" s="3"/>
      <c r="BA68" s="3"/>
      <c r="BB68" s="3"/>
      <c r="BC68" s="3"/>
    </row>
    <row r="69" spans="24:55" ht="19.95" customHeight="1" x14ac:dyDescent="0.3">
      <c r="X69" s="14">
        <v>0.04</v>
      </c>
      <c r="Y69" s="14">
        <v>3.5000000000000003E-2</v>
      </c>
      <c r="Z69" s="14">
        <v>0.17100000000000001</v>
      </c>
      <c r="AA69" s="14">
        <v>0.434</v>
      </c>
      <c r="AB69" s="14">
        <v>0.224</v>
      </c>
      <c r="AC69" s="14">
        <v>9.6000000000000002E-2</v>
      </c>
      <c r="AI69" s="14">
        <v>0.19800000000000001</v>
      </c>
      <c r="AJ69" s="14">
        <v>0.152</v>
      </c>
      <c r="AK69" s="14">
        <v>0.25</v>
      </c>
      <c r="AL69" s="14">
        <v>0.28000000000000003</v>
      </c>
      <c r="AM69" s="14">
        <v>0.12</v>
      </c>
      <c r="AX69" s="3"/>
      <c r="AY69" s="3"/>
      <c r="AZ69" s="3"/>
      <c r="BA69" s="3"/>
      <c r="BB69" s="3"/>
      <c r="BC69" s="3"/>
    </row>
    <row r="70" spans="24:55" ht="19.95" customHeight="1" x14ac:dyDescent="0.3">
      <c r="X70" s="14">
        <v>0.04</v>
      </c>
      <c r="Y70" s="14">
        <v>3.5000000000000003E-2</v>
      </c>
      <c r="Z70" s="14">
        <v>0.16600000000000001</v>
      </c>
      <c r="AA70" s="14">
        <v>0.434</v>
      </c>
      <c r="AB70" s="14">
        <v>0.22750000000000001</v>
      </c>
      <c r="AC70" s="14">
        <v>9.7500000000000003E-2</v>
      </c>
      <c r="AI70" s="14">
        <v>0.20799999999999999</v>
      </c>
      <c r="AJ70" s="14">
        <v>0.152</v>
      </c>
      <c r="AK70" s="14">
        <v>0.24</v>
      </c>
      <c r="AL70" s="14">
        <v>0.28000000000000003</v>
      </c>
      <c r="AM70" s="14">
        <v>0.12</v>
      </c>
      <c r="AX70" s="3"/>
      <c r="AY70" s="3"/>
      <c r="AZ70" s="3"/>
      <c r="BA70" s="3"/>
      <c r="BB70" s="3"/>
      <c r="BC70" s="3"/>
    </row>
    <row r="71" spans="24:55" ht="19.95" customHeight="1" x14ac:dyDescent="0.3">
      <c r="X71" s="14">
        <v>0.04</v>
      </c>
      <c r="Y71" s="14">
        <v>3.5000000000000003E-2</v>
      </c>
      <c r="Z71" s="14">
        <v>0.16600000000000001</v>
      </c>
      <c r="AA71" s="14">
        <v>0.434</v>
      </c>
      <c r="AB71" s="14">
        <v>0.22750000000000001</v>
      </c>
      <c r="AC71" s="14">
        <v>9.7500000000000003E-2</v>
      </c>
      <c r="AI71" s="14">
        <v>0.17799999999999999</v>
      </c>
      <c r="AJ71" s="14">
        <v>0.192</v>
      </c>
      <c r="AK71" s="14">
        <v>0.23</v>
      </c>
      <c r="AL71" s="14">
        <v>0.28000000000000003</v>
      </c>
      <c r="AM71" s="14">
        <v>0.12</v>
      </c>
      <c r="AX71" s="3"/>
      <c r="AY71" s="3"/>
      <c r="AZ71" s="3"/>
      <c r="BA71" s="3"/>
      <c r="BB71" s="3"/>
      <c r="BC71" s="3"/>
    </row>
    <row r="72" spans="24:55" ht="19.95" customHeight="1" x14ac:dyDescent="0.3">
      <c r="X72" s="14">
        <v>0.04</v>
      </c>
      <c r="Y72" s="14">
        <v>3.5000000000000003E-2</v>
      </c>
      <c r="Z72" s="14">
        <v>0.156</v>
      </c>
      <c r="AA72" s="14">
        <v>0.434</v>
      </c>
      <c r="AB72" s="14" t="s">
        <v>64</v>
      </c>
      <c r="AC72" s="14">
        <v>0.10050000000000001</v>
      </c>
      <c r="AI72" s="14">
        <v>0.188</v>
      </c>
      <c r="AJ72" s="14">
        <v>0.192</v>
      </c>
      <c r="AK72" s="14">
        <v>0.22</v>
      </c>
      <c r="AL72" s="14">
        <v>0.28000000000000003</v>
      </c>
      <c r="AM72" s="14">
        <v>0.12</v>
      </c>
      <c r="AX72" s="3"/>
      <c r="AY72" s="3"/>
      <c r="AZ72" s="3"/>
      <c r="BA72" s="3"/>
      <c r="BB72" s="3"/>
      <c r="BC72" s="3"/>
    </row>
    <row r="73" spans="24:55" ht="19.95" customHeight="1" x14ac:dyDescent="0.3">
      <c r="X73" s="14">
        <v>0.35</v>
      </c>
      <c r="Y73" s="14">
        <v>0.15</v>
      </c>
      <c r="Z73" s="14">
        <v>0.19500000000000001</v>
      </c>
      <c r="AA73" s="14">
        <v>0.30499999999999999</v>
      </c>
      <c r="AB73" s="14"/>
      <c r="AC73" s="14"/>
      <c r="AI73" s="14">
        <v>0.53500000000000003</v>
      </c>
      <c r="AJ73" s="14">
        <v>0.215</v>
      </c>
      <c r="AK73" s="14">
        <v>0.25</v>
      </c>
      <c r="AL73" s="14"/>
      <c r="AM73" s="14"/>
      <c r="AX73" s="3"/>
      <c r="AY73" s="3"/>
      <c r="AZ73" s="3"/>
      <c r="BA73" s="3"/>
      <c r="BB73" s="3"/>
      <c r="BC73" s="3"/>
    </row>
    <row r="74" spans="24:55" ht="19.95" customHeight="1" x14ac:dyDescent="0.3">
      <c r="AI74" s="3"/>
      <c r="AJ74" s="3"/>
      <c r="AK74" s="3"/>
      <c r="AL74" s="3"/>
      <c r="AM74" s="3"/>
      <c r="AX74" s="3"/>
      <c r="AY74" s="3"/>
      <c r="AZ74" s="3"/>
      <c r="BA74" s="3"/>
      <c r="BB74" s="3"/>
      <c r="BC74" s="3"/>
    </row>
    <row r="75" spans="24:55" ht="40.049999999999997" customHeight="1" x14ac:dyDescent="0.3">
      <c r="X75" s="151" t="s">
        <v>65</v>
      </c>
      <c r="Y75" s="152"/>
      <c r="Z75" s="152"/>
      <c r="AA75" s="152"/>
      <c r="AB75" s="152"/>
      <c r="AC75" s="152"/>
      <c r="AD75" s="153"/>
      <c r="AI75" s="151" t="s">
        <v>95</v>
      </c>
      <c r="AJ75" s="152"/>
      <c r="AK75" s="152"/>
      <c r="AL75" s="152"/>
      <c r="AM75" s="152"/>
      <c r="AX75" s="3"/>
      <c r="AY75" s="3"/>
      <c r="AZ75" s="3"/>
      <c r="BA75" s="3"/>
      <c r="BB75" s="3"/>
      <c r="BC75" s="3"/>
    </row>
    <row r="76" spans="24:55" ht="19.95" customHeight="1" x14ac:dyDescent="0.3">
      <c r="X76" s="154"/>
      <c r="Y76" s="155"/>
      <c r="Z76" s="155"/>
      <c r="AA76" s="155"/>
      <c r="AB76" s="155"/>
      <c r="AC76" s="155"/>
      <c r="AD76" s="156"/>
      <c r="AI76" s="154"/>
      <c r="AJ76" s="155"/>
      <c r="AK76" s="155"/>
      <c r="AL76" s="155"/>
      <c r="AM76" s="155"/>
      <c r="AX76" s="3"/>
      <c r="AY76" s="3"/>
      <c r="AZ76" s="3"/>
      <c r="BA76" s="3"/>
      <c r="BB76" s="3"/>
      <c r="BC76" s="3"/>
    </row>
    <row r="77" spans="24:55" ht="19.95" customHeight="1" x14ac:dyDescent="0.3">
      <c r="X77" s="149" t="s">
        <v>1</v>
      </c>
      <c r="Y77" s="149" t="s">
        <v>5</v>
      </c>
      <c r="Z77" s="149" t="s">
        <v>6</v>
      </c>
      <c r="AA77" s="149" t="s">
        <v>7</v>
      </c>
      <c r="AB77" s="149" t="s">
        <v>8</v>
      </c>
      <c r="AC77" s="149" t="s">
        <v>40</v>
      </c>
      <c r="AD77" s="149" t="s">
        <v>10</v>
      </c>
      <c r="AI77" s="149" t="s">
        <v>1</v>
      </c>
      <c r="AJ77" s="149" t="s">
        <v>5</v>
      </c>
      <c r="AK77" s="149" t="s">
        <v>6</v>
      </c>
      <c r="AL77" s="149" t="s">
        <v>7</v>
      </c>
      <c r="AM77" s="149" t="s">
        <v>40</v>
      </c>
      <c r="AY77" s="3"/>
      <c r="AZ77" s="3"/>
      <c r="BA77" s="3"/>
      <c r="BB77" s="3"/>
      <c r="BC77" s="3"/>
    </row>
    <row r="78" spans="24:55" ht="19.95" customHeight="1" x14ac:dyDescent="0.3">
      <c r="X78" s="150"/>
      <c r="Y78" s="150"/>
      <c r="Z78" s="150"/>
      <c r="AA78" s="150"/>
      <c r="AB78" s="150"/>
      <c r="AC78" s="150"/>
      <c r="AD78" s="150"/>
      <c r="AI78" s="150"/>
      <c r="AJ78" s="150"/>
      <c r="AK78" s="150"/>
      <c r="AL78" s="150"/>
      <c r="AM78" s="150"/>
      <c r="AZ78" s="3"/>
      <c r="BA78" s="3"/>
      <c r="BB78" s="3"/>
      <c r="BC78" s="3"/>
    </row>
    <row r="79" spans="24:55" ht="19.95" customHeight="1" x14ac:dyDescent="0.3">
      <c r="X79" s="157" t="s">
        <v>50</v>
      </c>
      <c r="Y79" s="157" t="s">
        <v>66</v>
      </c>
      <c r="Z79" s="157" t="s">
        <v>67</v>
      </c>
      <c r="AA79" s="157" t="s">
        <v>68</v>
      </c>
      <c r="AB79" s="157" t="s">
        <v>69</v>
      </c>
      <c r="AC79" s="157" t="s">
        <v>70</v>
      </c>
      <c r="AD79" s="157" t="s">
        <v>71</v>
      </c>
      <c r="AI79" s="157" t="s">
        <v>82</v>
      </c>
      <c r="AJ79" s="157" t="s">
        <v>96</v>
      </c>
      <c r="AK79" s="157" t="s">
        <v>97</v>
      </c>
      <c r="AL79" s="157" t="s">
        <v>98</v>
      </c>
      <c r="AM79" s="157" t="s">
        <v>70</v>
      </c>
      <c r="AZ79" s="3"/>
      <c r="BA79" s="3"/>
      <c r="BB79" s="3"/>
      <c r="BC79" s="3"/>
    </row>
    <row r="80" spans="24:55" ht="19.95" customHeight="1" x14ac:dyDescent="0.3">
      <c r="X80" s="158"/>
      <c r="Y80" s="158"/>
      <c r="Z80" s="158"/>
      <c r="AA80" s="158"/>
      <c r="AB80" s="158"/>
      <c r="AC80" s="158"/>
      <c r="AD80" s="158"/>
      <c r="AI80" s="158"/>
      <c r="AJ80" s="158"/>
      <c r="AK80" s="158"/>
      <c r="AL80" s="158"/>
      <c r="AM80" s="158"/>
      <c r="AZ80" s="3"/>
      <c r="BA80" s="3"/>
      <c r="BB80" s="3"/>
      <c r="BC80" s="3"/>
    </row>
    <row r="81" spans="24:55" ht="19.95" customHeight="1" x14ac:dyDescent="0.3">
      <c r="X81" s="158"/>
      <c r="Y81" s="158"/>
      <c r="Z81" s="158"/>
      <c r="AA81" s="158"/>
      <c r="AB81" s="158"/>
      <c r="AC81" s="158"/>
      <c r="AD81" s="158"/>
      <c r="AI81" s="158"/>
      <c r="AJ81" s="158"/>
      <c r="AK81" s="158"/>
      <c r="AL81" s="158"/>
      <c r="AM81" s="158"/>
      <c r="AZ81" s="3"/>
      <c r="BA81" s="3"/>
      <c r="BB81" s="3"/>
      <c r="BC81" s="3"/>
    </row>
    <row r="82" spans="24:55" ht="19.95" customHeight="1" x14ac:dyDescent="0.3">
      <c r="X82" s="159"/>
      <c r="Y82" s="159"/>
      <c r="Z82" s="159"/>
      <c r="AA82" s="159"/>
      <c r="AB82" s="159"/>
      <c r="AC82" s="159"/>
      <c r="AD82" s="159"/>
      <c r="AI82" s="159"/>
      <c r="AJ82" s="159"/>
      <c r="AK82" s="159"/>
      <c r="AL82" s="159"/>
      <c r="AM82" s="159"/>
      <c r="AZ82" s="3"/>
      <c r="BA82" s="3"/>
      <c r="BB82" s="3"/>
      <c r="BC82" s="3"/>
    </row>
    <row r="83" spans="24:55" ht="19.95" customHeight="1" x14ac:dyDescent="0.3">
      <c r="AZ83" s="3"/>
      <c r="BA83" s="3"/>
      <c r="BB83" s="3"/>
      <c r="BC83" s="3"/>
    </row>
    <row r="84" spans="24:55" ht="40.049999999999997" customHeight="1" x14ac:dyDescent="0.3">
      <c r="X84" s="142" t="s">
        <v>36</v>
      </c>
      <c r="Y84" s="143"/>
      <c r="Z84" s="143"/>
      <c r="AA84" s="143"/>
      <c r="AB84" s="143"/>
      <c r="AC84" s="143"/>
      <c r="AI84" s="142" t="s">
        <v>36</v>
      </c>
      <c r="AJ84" s="143"/>
      <c r="AK84" s="143"/>
      <c r="AL84" s="143"/>
      <c r="AM84" s="143"/>
      <c r="AZ84" s="3"/>
      <c r="BA84" s="3"/>
      <c r="BB84" s="3"/>
      <c r="BC84" s="3"/>
    </row>
    <row r="85" spans="24:55" ht="19.95" customHeight="1" x14ac:dyDescent="0.3">
      <c r="X85" s="13" t="s">
        <v>5</v>
      </c>
      <c r="Y85" s="13" t="s">
        <v>6</v>
      </c>
      <c r="Z85" s="13" t="s">
        <v>7</v>
      </c>
      <c r="AA85" s="13" t="s">
        <v>8</v>
      </c>
      <c r="AB85" s="13" t="s">
        <v>40</v>
      </c>
      <c r="AC85" s="13" t="s">
        <v>10</v>
      </c>
      <c r="AI85" s="13" t="s">
        <v>5</v>
      </c>
      <c r="AJ85" s="13" t="s">
        <v>6</v>
      </c>
      <c r="AK85" s="13" t="s">
        <v>7</v>
      </c>
      <c r="AL85" s="13" t="s">
        <v>40</v>
      </c>
      <c r="AM85" s="13" t="s">
        <v>10</v>
      </c>
      <c r="AZ85" s="3"/>
      <c r="BA85" s="3"/>
      <c r="BB85" s="3"/>
      <c r="BC85" s="3"/>
    </row>
    <row r="86" spans="24:55" ht="19.95" customHeight="1" x14ac:dyDescent="0.3">
      <c r="X86" s="14">
        <v>0.04</v>
      </c>
      <c r="Y86" s="14">
        <v>3.5000000000000003E-2</v>
      </c>
      <c r="Z86" s="14">
        <v>0.156</v>
      </c>
      <c r="AA86" s="14">
        <v>0.434</v>
      </c>
      <c r="AB86" s="14">
        <v>0.20100000000000001</v>
      </c>
      <c r="AC86" s="14">
        <v>0.13400000000000001</v>
      </c>
      <c r="AI86" s="14">
        <v>0.188</v>
      </c>
      <c r="AJ86" s="14">
        <v>0.152</v>
      </c>
      <c r="AK86" s="14">
        <v>0.215</v>
      </c>
      <c r="AL86" s="14">
        <v>0.26700000000000002</v>
      </c>
      <c r="AM86" s="14">
        <v>0.17799999999999999</v>
      </c>
      <c r="AZ86" s="3"/>
      <c r="BA86" s="3"/>
      <c r="BB86" s="3"/>
      <c r="BC86" s="3"/>
    </row>
    <row r="87" spans="24:55" ht="19.95" customHeight="1" x14ac:dyDescent="0.3">
      <c r="X87" s="14">
        <v>0.04</v>
      </c>
      <c r="Y87" s="14">
        <v>3.5000000000000003E-2</v>
      </c>
      <c r="Z87" s="14">
        <v>0.17100000000000001</v>
      </c>
      <c r="AA87" s="14">
        <v>0.434</v>
      </c>
      <c r="AB87" s="14">
        <v>0.192</v>
      </c>
      <c r="AC87" s="14">
        <v>0.128</v>
      </c>
      <c r="AI87" s="14">
        <v>0.19800000000000001</v>
      </c>
      <c r="AJ87" s="14">
        <v>0.152</v>
      </c>
      <c r="AK87" s="14">
        <v>0.25</v>
      </c>
      <c r="AL87" s="14">
        <v>0.24</v>
      </c>
      <c r="AM87" s="14">
        <v>0.16</v>
      </c>
      <c r="AZ87" s="3"/>
      <c r="BA87" s="3"/>
      <c r="BB87" s="3"/>
      <c r="BC87" s="3"/>
    </row>
    <row r="88" spans="24:55" ht="19.95" customHeight="1" x14ac:dyDescent="0.3">
      <c r="X88" s="14">
        <v>0.04</v>
      </c>
      <c r="Y88" s="14">
        <v>3.5000000000000003E-2</v>
      </c>
      <c r="Z88" s="14">
        <v>0.16600000000000001</v>
      </c>
      <c r="AA88" s="14">
        <v>0.434</v>
      </c>
      <c r="AB88" s="14">
        <v>0.19500000000000001</v>
      </c>
      <c r="AC88" s="14">
        <v>0.13</v>
      </c>
      <c r="AI88" s="14">
        <v>0.20799999999999999</v>
      </c>
      <c r="AJ88" s="14">
        <v>0.152</v>
      </c>
      <c r="AK88" s="14">
        <v>0.24</v>
      </c>
      <c r="AL88" s="14">
        <v>0.24</v>
      </c>
      <c r="AM88" s="14">
        <v>0.16</v>
      </c>
      <c r="AZ88" s="3"/>
      <c r="BA88" s="3"/>
      <c r="BB88" s="3"/>
      <c r="BC88" s="3"/>
    </row>
    <row r="89" spans="24:55" ht="19.95" customHeight="1" x14ac:dyDescent="0.3">
      <c r="X89" s="14">
        <v>0.04</v>
      </c>
      <c r="Y89" s="14">
        <v>3.5000000000000003E-2</v>
      </c>
      <c r="Z89" s="14">
        <v>0.16600000000000001</v>
      </c>
      <c r="AA89" s="14">
        <v>0.434</v>
      </c>
      <c r="AB89" s="14">
        <v>0.19500000000000001</v>
      </c>
      <c r="AC89" s="14">
        <v>0.13</v>
      </c>
      <c r="AI89" s="14">
        <v>0.17799999999999999</v>
      </c>
      <c r="AJ89" s="14">
        <v>0.192</v>
      </c>
      <c r="AK89" s="14">
        <v>0.23</v>
      </c>
      <c r="AL89" s="14">
        <v>0.24</v>
      </c>
      <c r="AM89" s="14">
        <v>0.16</v>
      </c>
      <c r="AZ89" s="3"/>
      <c r="BA89" s="3"/>
      <c r="BB89" s="3"/>
      <c r="BC89" s="3"/>
    </row>
    <row r="90" spans="24:55" ht="19.95" customHeight="1" x14ac:dyDescent="0.3">
      <c r="X90" s="14">
        <v>0.04</v>
      </c>
      <c r="Y90" s="14">
        <v>3.5000000000000003E-2</v>
      </c>
      <c r="Z90" s="14">
        <v>0.156</v>
      </c>
      <c r="AA90" s="14">
        <v>0.434</v>
      </c>
      <c r="AB90" s="14" t="s">
        <v>72</v>
      </c>
      <c r="AC90" s="14">
        <v>0.13400000000000001</v>
      </c>
      <c r="AI90" s="14">
        <v>0.188</v>
      </c>
      <c r="AJ90" s="14">
        <v>0.192</v>
      </c>
      <c r="AK90" s="14">
        <v>0.22</v>
      </c>
      <c r="AL90" s="14">
        <v>0.24</v>
      </c>
      <c r="AM90" s="14">
        <v>0.16</v>
      </c>
      <c r="AZ90" s="3"/>
      <c r="BA90" s="3"/>
      <c r="BB90" s="3"/>
      <c r="BC90" s="3"/>
    </row>
    <row r="91" spans="24:55" ht="19.95" customHeight="1" x14ac:dyDescent="0.3">
      <c r="X91" s="14">
        <v>0.35</v>
      </c>
      <c r="Y91" s="14">
        <v>0.15</v>
      </c>
      <c r="Z91" s="14">
        <v>0.19500000000000001</v>
      </c>
      <c r="AA91" s="14">
        <v>0.30499999999999999</v>
      </c>
      <c r="AB91" s="14"/>
      <c r="AC91" s="14"/>
      <c r="AI91" s="14">
        <v>0.53500000000000003</v>
      </c>
      <c r="AJ91" s="14">
        <v>0.215</v>
      </c>
      <c r="AK91" s="14">
        <v>0.25</v>
      </c>
      <c r="AL91" s="14"/>
      <c r="AM91" s="14"/>
      <c r="AZ91" s="3"/>
      <c r="BA91" s="3"/>
      <c r="BB91" s="3"/>
      <c r="BC91" s="3"/>
    </row>
    <row r="92" spans="24:55" ht="19.95" customHeight="1" x14ac:dyDescent="0.3">
      <c r="AI92" s="3"/>
      <c r="AJ92" s="3"/>
      <c r="AK92" s="3"/>
      <c r="AL92" s="3"/>
      <c r="AM92" s="3"/>
      <c r="AZ92" s="3"/>
      <c r="BA92" s="3"/>
      <c r="BB92" s="3"/>
      <c r="BC92" s="3"/>
    </row>
    <row r="93" spans="24:55" ht="40.049999999999997" customHeight="1" x14ac:dyDescent="0.3">
      <c r="X93" s="151" t="s">
        <v>73</v>
      </c>
      <c r="Y93" s="152"/>
      <c r="Z93" s="152"/>
      <c r="AA93" s="152"/>
      <c r="AB93" s="152"/>
      <c r="AC93" s="152"/>
      <c r="AD93" s="153"/>
      <c r="AI93" s="151" t="s">
        <v>99</v>
      </c>
      <c r="AJ93" s="152"/>
      <c r="AK93" s="152"/>
      <c r="AL93" s="152"/>
      <c r="AM93" s="152"/>
      <c r="AZ93" s="3"/>
      <c r="BA93" s="3"/>
      <c r="BB93" s="3"/>
      <c r="BC93" s="3"/>
    </row>
    <row r="94" spans="24:55" ht="19.95" customHeight="1" x14ac:dyDescent="0.3">
      <c r="X94" s="154"/>
      <c r="Y94" s="155"/>
      <c r="Z94" s="155"/>
      <c r="AA94" s="155"/>
      <c r="AB94" s="155"/>
      <c r="AC94" s="155"/>
      <c r="AD94" s="156"/>
      <c r="AI94" s="154"/>
      <c r="AJ94" s="155"/>
      <c r="AK94" s="155"/>
      <c r="AL94" s="155"/>
      <c r="AM94" s="155"/>
      <c r="AZ94" s="3"/>
      <c r="BA94" s="3"/>
      <c r="BB94" s="3"/>
      <c r="BC94" s="3"/>
    </row>
    <row r="95" spans="24:55" ht="19.95" customHeight="1" x14ac:dyDescent="0.3">
      <c r="X95" s="149" t="s">
        <v>1</v>
      </c>
      <c r="Y95" s="149" t="s">
        <v>5</v>
      </c>
      <c r="Z95" s="149" t="s">
        <v>6</v>
      </c>
      <c r="AA95" s="149" t="s">
        <v>7</v>
      </c>
      <c r="AB95" s="149" t="s">
        <v>8</v>
      </c>
      <c r="AC95" s="149" t="s">
        <v>40</v>
      </c>
      <c r="AD95" s="149" t="s">
        <v>10</v>
      </c>
      <c r="AI95" s="149" t="s">
        <v>1</v>
      </c>
      <c r="AJ95" s="149" t="s">
        <v>5</v>
      </c>
      <c r="AK95" s="149" t="s">
        <v>6</v>
      </c>
      <c r="AL95" s="149" t="s">
        <v>7</v>
      </c>
      <c r="AM95" s="149" t="s">
        <v>40</v>
      </c>
      <c r="AZ95" s="3"/>
      <c r="BA95" s="3"/>
      <c r="BB95" s="3"/>
      <c r="BC95" s="3"/>
    </row>
    <row r="96" spans="24:55" ht="19.95" customHeight="1" x14ac:dyDescent="0.3">
      <c r="X96" s="150"/>
      <c r="Y96" s="150"/>
      <c r="Z96" s="150"/>
      <c r="AA96" s="150"/>
      <c r="AB96" s="150"/>
      <c r="AC96" s="150"/>
      <c r="AD96" s="150"/>
      <c r="AI96" s="150"/>
      <c r="AJ96" s="150"/>
      <c r="AK96" s="150"/>
      <c r="AL96" s="150"/>
      <c r="AM96" s="150"/>
      <c r="AZ96" s="3"/>
      <c r="BA96" s="3"/>
      <c r="BB96" s="3"/>
      <c r="BC96" s="3"/>
    </row>
    <row r="97" spans="24:55" ht="19.95" customHeight="1" x14ac:dyDescent="0.3">
      <c r="X97" s="157" t="s">
        <v>50</v>
      </c>
      <c r="Y97" s="157" t="s">
        <v>74</v>
      </c>
      <c r="Z97" s="157" t="s">
        <v>75</v>
      </c>
      <c r="AA97" s="157" t="s">
        <v>76</v>
      </c>
      <c r="AB97" s="157" t="s">
        <v>77</v>
      </c>
      <c r="AC97" s="157" t="s">
        <v>78</v>
      </c>
      <c r="AD97" s="157" t="s">
        <v>79</v>
      </c>
      <c r="AI97" s="157" t="s">
        <v>82</v>
      </c>
      <c r="AJ97" s="157" t="s">
        <v>100</v>
      </c>
      <c r="AK97" s="157" t="s">
        <v>101</v>
      </c>
      <c r="AL97" s="157" t="s">
        <v>102</v>
      </c>
      <c r="AM97" s="157" t="s">
        <v>78</v>
      </c>
      <c r="AZ97" s="3"/>
      <c r="BA97" s="3"/>
      <c r="BB97" s="3"/>
      <c r="BC97" s="3"/>
    </row>
    <row r="98" spans="24:55" ht="19.95" customHeight="1" x14ac:dyDescent="0.3">
      <c r="X98" s="158"/>
      <c r="Y98" s="158"/>
      <c r="Z98" s="158"/>
      <c r="AA98" s="158"/>
      <c r="AB98" s="158"/>
      <c r="AC98" s="158"/>
      <c r="AD98" s="158"/>
      <c r="AI98" s="158"/>
      <c r="AJ98" s="158"/>
      <c r="AK98" s="158"/>
      <c r="AL98" s="158"/>
      <c r="AM98" s="158"/>
      <c r="AZ98" s="3"/>
      <c r="BA98" s="3"/>
      <c r="BB98" s="3"/>
      <c r="BC98" s="3"/>
    </row>
    <row r="99" spans="24:55" ht="19.95" customHeight="1" x14ac:dyDescent="0.3">
      <c r="X99" s="158"/>
      <c r="Y99" s="158"/>
      <c r="Z99" s="158"/>
      <c r="AA99" s="158"/>
      <c r="AB99" s="158"/>
      <c r="AC99" s="158"/>
      <c r="AD99" s="158"/>
      <c r="AI99" s="158"/>
      <c r="AJ99" s="158"/>
      <c r="AK99" s="158"/>
      <c r="AL99" s="158"/>
      <c r="AM99" s="158"/>
      <c r="AZ99" s="3"/>
      <c r="BA99" s="3"/>
      <c r="BB99" s="3"/>
      <c r="BC99" s="3"/>
    </row>
    <row r="100" spans="24:55" ht="19.95" customHeight="1" x14ac:dyDescent="0.3">
      <c r="X100" s="159"/>
      <c r="Y100" s="159"/>
      <c r="Z100" s="159"/>
      <c r="AA100" s="159"/>
      <c r="AB100" s="159"/>
      <c r="AC100" s="159"/>
      <c r="AD100" s="159"/>
      <c r="AI100" s="159"/>
      <c r="AJ100" s="159"/>
      <c r="AK100" s="159"/>
      <c r="AL100" s="159"/>
      <c r="AM100" s="159"/>
      <c r="AZ100" s="3"/>
      <c r="BA100" s="3"/>
      <c r="BB100" s="3"/>
      <c r="BC100" s="3"/>
    </row>
    <row r="101" spans="24:55" ht="19.95" customHeight="1" x14ac:dyDescent="0.3">
      <c r="AZ101" s="3"/>
      <c r="BA101" s="3"/>
      <c r="BB101" s="3"/>
      <c r="BC101" s="3"/>
    </row>
    <row r="102" spans="24:55" ht="40.049999999999997" customHeight="1" x14ac:dyDescent="0.3">
      <c r="X102" s="142" t="s">
        <v>37</v>
      </c>
      <c r="Y102" s="143"/>
      <c r="Z102" s="143"/>
      <c r="AA102" s="143"/>
      <c r="AB102" s="143"/>
      <c r="AI102" s="142" t="s">
        <v>37</v>
      </c>
      <c r="AJ102" s="143"/>
      <c r="AK102" s="143"/>
      <c r="AL102" s="143"/>
      <c r="AO102" s="3"/>
      <c r="AP102" s="3"/>
      <c r="AQ102" s="3"/>
      <c r="AR102" s="3"/>
      <c r="AZ102" s="3"/>
      <c r="BA102" s="3"/>
      <c r="BB102" s="3"/>
      <c r="BC102" s="3"/>
    </row>
    <row r="103" spans="24:55" ht="19.95" customHeight="1" x14ac:dyDescent="0.3">
      <c r="X103" s="13" t="s">
        <v>5</v>
      </c>
      <c r="Y103" s="13" t="s">
        <v>6</v>
      </c>
      <c r="Z103" s="13" t="s">
        <v>7</v>
      </c>
      <c r="AA103" s="13" t="s">
        <v>8</v>
      </c>
      <c r="AB103" s="13" t="s">
        <v>10</v>
      </c>
      <c r="AI103" s="13" t="s">
        <v>5</v>
      </c>
      <c r="AJ103" s="13" t="s">
        <v>6</v>
      </c>
      <c r="AK103" s="13" t="s">
        <v>7</v>
      </c>
      <c r="AL103" s="13" t="s">
        <v>10</v>
      </c>
      <c r="AN103" s="3"/>
      <c r="AO103" s="3"/>
      <c r="AP103" s="3"/>
      <c r="AQ103" s="3"/>
      <c r="AR103" s="3"/>
      <c r="AZ103" s="3"/>
      <c r="BA103" s="3"/>
      <c r="BB103" s="3"/>
      <c r="BC103" s="3"/>
    </row>
    <row r="104" spans="24:55" ht="19.95" customHeight="1" x14ac:dyDescent="0.3">
      <c r="X104" s="14">
        <v>0.04</v>
      </c>
      <c r="Y104" s="14">
        <v>3.5000000000000003E-2</v>
      </c>
      <c r="Z104" s="14">
        <v>0.156</v>
      </c>
      <c r="AA104" s="14">
        <v>0.434</v>
      </c>
      <c r="AB104" s="14">
        <v>0.33500000000000002</v>
      </c>
      <c r="AI104" s="14">
        <v>0.188</v>
      </c>
      <c r="AJ104" s="14">
        <v>0.152</v>
      </c>
      <c r="AK104" s="14">
        <v>0.215</v>
      </c>
      <c r="AL104" s="14">
        <v>0.44500000000000001</v>
      </c>
      <c r="AZ104" s="3"/>
      <c r="BA104" s="3"/>
      <c r="BB104" s="3"/>
      <c r="BC104" s="3"/>
    </row>
    <row r="105" spans="24:55" ht="19.95" customHeight="1" x14ac:dyDescent="0.3">
      <c r="X105" s="14">
        <v>0.04</v>
      </c>
      <c r="Y105" s="14">
        <v>3.5000000000000003E-2</v>
      </c>
      <c r="Z105" s="14">
        <v>0.17100000000000001</v>
      </c>
      <c r="AA105" s="14">
        <v>0.434</v>
      </c>
      <c r="AB105" s="14">
        <v>0.32</v>
      </c>
      <c r="AI105" s="14">
        <v>0.19800000000000001</v>
      </c>
      <c r="AJ105" s="14">
        <v>0.152</v>
      </c>
      <c r="AK105" s="14">
        <v>0.25</v>
      </c>
      <c r="AL105" s="14">
        <v>0.4</v>
      </c>
      <c r="AZ105" s="3"/>
      <c r="BA105" s="3"/>
      <c r="BB105" s="3"/>
      <c r="BC105" s="3"/>
    </row>
    <row r="106" spans="24:55" ht="19.95" customHeight="1" x14ac:dyDescent="0.3">
      <c r="X106" s="14">
        <v>0.04</v>
      </c>
      <c r="Y106" s="14">
        <v>3.5000000000000003E-2</v>
      </c>
      <c r="Z106" s="14">
        <v>0.16600000000000001</v>
      </c>
      <c r="AA106" s="14">
        <v>0.434</v>
      </c>
      <c r="AB106" s="14">
        <v>0.32500000000000001</v>
      </c>
      <c r="AI106" s="14">
        <v>0.20799999999999999</v>
      </c>
      <c r="AJ106" s="14">
        <v>0.152</v>
      </c>
      <c r="AK106" s="14">
        <v>0.24</v>
      </c>
      <c r="AL106" s="14">
        <v>0.4</v>
      </c>
      <c r="AZ106" s="3"/>
      <c r="BA106" s="3"/>
      <c r="BB106" s="3"/>
      <c r="BC106" s="3"/>
    </row>
    <row r="107" spans="24:55" ht="19.95" customHeight="1" x14ac:dyDescent="0.3">
      <c r="X107" s="14">
        <v>0.04</v>
      </c>
      <c r="Y107" s="14">
        <v>3.5000000000000003E-2</v>
      </c>
      <c r="Z107" s="14">
        <v>0.16600000000000001</v>
      </c>
      <c r="AA107" s="14">
        <v>0.434</v>
      </c>
      <c r="AB107" s="14">
        <v>0.32500000000000001</v>
      </c>
      <c r="AI107" s="14">
        <v>0.17799999999999999</v>
      </c>
      <c r="AJ107" s="14">
        <v>0.192</v>
      </c>
      <c r="AK107" s="14">
        <v>0.23</v>
      </c>
      <c r="AL107" s="14">
        <v>0.4</v>
      </c>
      <c r="AZ107" s="3"/>
      <c r="BA107" s="3"/>
      <c r="BB107" s="3"/>
      <c r="BC107" s="3"/>
    </row>
    <row r="108" spans="24:55" ht="19.95" customHeight="1" x14ac:dyDescent="0.3">
      <c r="X108" s="14">
        <v>0.04</v>
      </c>
      <c r="Y108" s="14">
        <v>3.5000000000000003E-2</v>
      </c>
      <c r="Z108" s="14">
        <v>0.156</v>
      </c>
      <c r="AA108" s="14">
        <v>0.434</v>
      </c>
      <c r="AB108" s="14">
        <v>0.33500000000000002</v>
      </c>
      <c r="AI108" s="14">
        <v>0.188</v>
      </c>
      <c r="AJ108" s="14">
        <v>0.192</v>
      </c>
      <c r="AK108" s="14">
        <v>0.22</v>
      </c>
      <c r="AL108" s="14">
        <v>0.4</v>
      </c>
      <c r="AZ108" s="3"/>
      <c r="BA108" s="3"/>
      <c r="BB108" s="3"/>
      <c r="BC108" s="3"/>
    </row>
    <row r="109" spans="24:55" ht="19.95" customHeight="1" x14ac:dyDescent="0.3">
      <c r="X109" s="14">
        <v>0.35</v>
      </c>
      <c r="Y109" s="14">
        <v>0.15</v>
      </c>
      <c r="Z109" s="14">
        <v>0.19500000000000001</v>
      </c>
      <c r="AA109" s="14">
        <v>0.30499999999999999</v>
      </c>
      <c r="AB109" s="14"/>
      <c r="AI109" s="14">
        <v>0.53500000000000003</v>
      </c>
      <c r="AJ109" s="14">
        <v>0.215</v>
      </c>
      <c r="AK109" s="14">
        <v>0.25</v>
      </c>
      <c r="AL109" s="14"/>
      <c r="AZ109" s="3"/>
      <c r="BA109" s="3"/>
      <c r="BB109" s="3"/>
      <c r="BC109" s="3"/>
    </row>
    <row r="110" spans="24:55" ht="19.95" customHeight="1" x14ac:dyDescent="0.3">
      <c r="AP110" s="3"/>
      <c r="AQ110" s="3"/>
      <c r="AR110" s="3"/>
      <c r="AZ110" s="3"/>
      <c r="BA110" s="3"/>
      <c r="BB110" s="3"/>
      <c r="BC110" s="3"/>
    </row>
    <row r="111" spans="24:55" ht="19.95" customHeight="1" x14ac:dyDescent="0.3">
      <c r="AZ111" s="3"/>
      <c r="BA111" s="3"/>
      <c r="BB111" s="3"/>
      <c r="BC111" s="3"/>
    </row>
    <row r="112" spans="24:55" ht="19.95" customHeight="1" x14ac:dyDescent="0.3">
      <c r="AZ112" s="3"/>
      <c r="BA112" s="3"/>
      <c r="BB112" s="3"/>
      <c r="BC112" s="3"/>
    </row>
    <row r="113" spans="52:55" ht="19.95" customHeight="1" x14ac:dyDescent="0.3">
      <c r="AZ113" s="3"/>
      <c r="BA113" s="3"/>
      <c r="BB113" s="3"/>
      <c r="BC113" s="3"/>
    </row>
    <row r="114" spans="52:55" ht="19.95" customHeight="1" x14ac:dyDescent="0.3">
      <c r="AZ114" s="3"/>
      <c r="BA114" s="3"/>
      <c r="BB114" s="3"/>
      <c r="BC114" s="3"/>
    </row>
    <row r="115" spans="52:55" ht="19.95" customHeight="1" x14ac:dyDescent="0.3">
      <c r="AZ115" s="3"/>
      <c r="BA115" s="3"/>
      <c r="BB115" s="3"/>
      <c r="BC115" s="3"/>
    </row>
    <row r="116" spans="52:55" ht="19.95" customHeight="1" x14ac:dyDescent="0.3">
      <c r="AZ116" s="3"/>
      <c r="BA116" s="3"/>
      <c r="BB116" s="3"/>
      <c r="BC116" s="3"/>
    </row>
    <row r="117" spans="52:55" ht="19.95" customHeight="1" x14ac:dyDescent="0.3">
      <c r="AZ117" s="3"/>
      <c r="BA117" s="3"/>
      <c r="BB117" s="3"/>
      <c r="BC117" s="3"/>
    </row>
    <row r="118" spans="52:55" ht="19.95" customHeight="1" x14ac:dyDescent="0.3">
      <c r="AZ118" s="3"/>
      <c r="BA118" s="3"/>
      <c r="BB118" s="3"/>
      <c r="BC118" s="3"/>
    </row>
    <row r="119" spans="52:55" ht="19.95" customHeight="1" x14ac:dyDescent="0.3">
      <c r="AZ119" s="3"/>
      <c r="BA119" s="3"/>
      <c r="BB119" s="3"/>
      <c r="BC119" s="3"/>
    </row>
    <row r="120" spans="52:55" ht="19.95" customHeight="1" x14ac:dyDescent="0.3">
      <c r="AZ120" s="3"/>
      <c r="BA120" s="3"/>
      <c r="BB120" s="3"/>
      <c r="BC120" s="3"/>
    </row>
    <row r="121" spans="52:55" ht="19.95" customHeight="1" x14ac:dyDescent="0.3">
      <c r="AZ121" s="3"/>
      <c r="BA121" s="3"/>
      <c r="BB121" s="3"/>
      <c r="BC121" s="3"/>
    </row>
  </sheetData>
  <mergeCells count="175">
    <mergeCell ref="AS57:AW57"/>
    <mergeCell ref="AS48:AX48"/>
    <mergeCell ref="AS39:AX39"/>
    <mergeCell ref="AS30:AX30"/>
    <mergeCell ref="AS12:AX12"/>
    <mergeCell ref="AS21:AX21"/>
    <mergeCell ref="AI102:AL102"/>
    <mergeCell ref="AS2:AW2"/>
    <mergeCell ref="AX2:AY2"/>
    <mergeCell ref="AT3:AU3"/>
    <mergeCell ref="AJ97:AJ100"/>
    <mergeCell ref="AK97:AK100"/>
    <mergeCell ref="AL97:AL100"/>
    <mergeCell ref="AM97:AM100"/>
    <mergeCell ref="AM61:AM64"/>
    <mergeCell ref="AJ79:AJ82"/>
    <mergeCell ref="AK79:AK82"/>
    <mergeCell ref="AL79:AL82"/>
    <mergeCell ref="AM79:AM82"/>
    <mergeCell ref="AL43:AL46"/>
    <mergeCell ref="AM43:AM46"/>
    <mergeCell ref="AJ61:AJ64"/>
    <mergeCell ref="AK61:AK64"/>
    <mergeCell ref="AL61:AL64"/>
    <mergeCell ref="AI84:AM84"/>
    <mergeCell ref="AI93:AM94"/>
    <mergeCell ref="AI43:AI46"/>
    <mergeCell ref="AJ43:AJ46"/>
    <mergeCell ref="AK43:AK46"/>
    <mergeCell ref="AL25:AL28"/>
    <mergeCell ref="AM25:AM28"/>
    <mergeCell ref="AI21:AM22"/>
    <mergeCell ref="AL23:AL24"/>
    <mergeCell ref="AK23:AK24"/>
    <mergeCell ref="AJ23:AJ24"/>
    <mergeCell ref="AI23:AI24"/>
    <mergeCell ref="AJ41:AJ42"/>
    <mergeCell ref="AK41:AK42"/>
    <mergeCell ref="AL41:AL42"/>
    <mergeCell ref="AM41:AM42"/>
    <mergeCell ref="AM23:AM24"/>
    <mergeCell ref="AI59:AI60"/>
    <mergeCell ref="AJ59:AJ60"/>
    <mergeCell ref="AK59:AK60"/>
    <mergeCell ref="AI97:AI100"/>
    <mergeCell ref="AI12:AM12"/>
    <mergeCell ref="AI25:AI28"/>
    <mergeCell ref="AJ25:AJ28"/>
    <mergeCell ref="AK25:AK28"/>
    <mergeCell ref="AI30:AM30"/>
    <mergeCell ref="AI39:AM40"/>
    <mergeCell ref="AI48:AM48"/>
    <mergeCell ref="AI57:AM58"/>
    <mergeCell ref="AI79:AI82"/>
    <mergeCell ref="AI95:AI96"/>
    <mergeCell ref="AJ95:AJ96"/>
    <mergeCell ref="AK95:AK96"/>
    <mergeCell ref="AL95:AL96"/>
    <mergeCell ref="AM95:AM96"/>
    <mergeCell ref="AI61:AI64"/>
    <mergeCell ref="AI77:AI78"/>
    <mergeCell ref="AJ77:AJ78"/>
    <mergeCell ref="AK77:AK78"/>
    <mergeCell ref="AL77:AL78"/>
    <mergeCell ref="AM77:AM78"/>
    <mergeCell ref="AL59:AL60"/>
    <mergeCell ref="AM59:AM60"/>
    <mergeCell ref="AI41:AI42"/>
    <mergeCell ref="AI2:AM2"/>
    <mergeCell ref="AN2:AO2"/>
    <mergeCell ref="AJ3:AK3"/>
    <mergeCell ref="X97:X100"/>
    <mergeCell ref="Y97:Y100"/>
    <mergeCell ref="Z97:Z100"/>
    <mergeCell ref="AA97:AA100"/>
    <mergeCell ref="AB97:AB100"/>
    <mergeCell ref="AC97:AC100"/>
    <mergeCell ref="AD97:AD100"/>
    <mergeCell ref="AD79:AD82"/>
    <mergeCell ref="X79:X82"/>
    <mergeCell ref="Y79:Y82"/>
    <mergeCell ref="Z79:Z82"/>
    <mergeCell ref="AA79:AA82"/>
    <mergeCell ref="AB79:AB82"/>
    <mergeCell ref="AC79:AC82"/>
    <mergeCell ref="X75:AD76"/>
    <mergeCell ref="X77:X78"/>
    <mergeCell ref="Y77:Y78"/>
    <mergeCell ref="Z77:Z78"/>
    <mergeCell ref="AA77:AA78"/>
    <mergeCell ref="AB77:AB78"/>
    <mergeCell ref="AC77:AC78"/>
    <mergeCell ref="X102:AB102"/>
    <mergeCell ref="X93:AD94"/>
    <mergeCell ref="X95:X96"/>
    <mergeCell ref="Y95:Y96"/>
    <mergeCell ref="Z95:Z96"/>
    <mergeCell ref="AA95:AA96"/>
    <mergeCell ref="AB95:AB96"/>
    <mergeCell ref="AC95:AC96"/>
    <mergeCell ref="AD95:AD96"/>
    <mergeCell ref="AD77:AD78"/>
    <mergeCell ref="AI66:AM66"/>
    <mergeCell ref="AC61:AC64"/>
    <mergeCell ref="AD61:AD64"/>
    <mergeCell ref="X61:X64"/>
    <mergeCell ref="Y61:Y64"/>
    <mergeCell ref="Z61:Z64"/>
    <mergeCell ref="AA61:AA64"/>
    <mergeCell ref="AB61:AB64"/>
    <mergeCell ref="AI75:AM76"/>
    <mergeCell ref="AD23:AD24"/>
    <mergeCell ref="X57:AD58"/>
    <mergeCell ref="X59:X60"/>
    <mergeCell ref="Y59:Y60"/>
    <mergeCell ref="Z59:Z60"/>
    <mergeCell ref="AA59:AA60"/>
    <mergeCell ref="AB59:AB60"/>
    <mergeCell ref="AC59:AC60"/>
    <mergeCell ref="AD59:AD60"/>
    <mergeCell ref="AC43:AC46"/>
    <mergeCell ref="AD43:AD46"/>
    <mergeCell ref="X43:X46"/>
    <mergeCell ref="Y43:Y46"/>
    <mergeCell ref="Z43:Z46"/>
    <mergeCell ref="AA43:AA46"/>
    <mergeCell ref="AB43:AB46"/>
    <mergeCell ref="X84:AC84"/>
    <mergeCell ref="X66:AC66"/>
    <mergeCell ref="X48:AC48"/>
    <mergeCell ref="X23:X24"/>
    <mergeCell ref="X2:AB2"/>
    <mergeCell ref="AD2:AE2"/>
    <mergeCell ref="Y3:Z3"/>
    <mergeCell ref="X39:AD40"/>
    <mergeCell ref="X41:X42"/>
    <mergeCell ref="Y41:Y42"/>
    <mergeCell ref="Z41:Z42"/>
    <mergeCell ref="AA41:AA42"/>
    <mergeCell ref="AB41:AB42"/>
    <mergeCell ref="AC41:AC42"/>
    <mergeCell ref="AD41:AD42"/>
    <mergeCell ref="X21:AD22"/>
    <mergeCell ref="X25:X28"/>
    <mergeCell ref="Y25:Y28"/>
    <mergeCell ref="Z25:Z28"/>
    <mergeCell ref="AA25:AA28"/>
    <mergeCell ref="AB25:AB28"/>
    <mergeCell ref="AC25:AC28"/>
    <mergeCell ref="AD25:AD28"/>
    <mergeCell ref="Y23:Y24"/>
    <mergeCell ref="N39:T39"/>
    <mergeCell ref="N48:T48"/>
    <mergeCell ref="N57:S57"/>
    <mergeCell ref="B39:G39"/>
    <mergeCell ref="B48:G48"/>
    <mergeCell ref="B57:F57"/>
    <mergeCell ref="O3:P3"/>
    <mergeCell ref="N12:T12"/>
    <mergeCell ref="X12:AC12"/>
    <mergeCell ref="X30:AC30"/>
    <mergeCell ref="Z23:Z24"/>
    <mergeCell ref="AA23:AA24"/>
    <mergeCell ref="AB23:AB24"/>
    <mergeCell ref="AC23:AC24"/>
    <mergeCell ref="N2:R2"/>
    <mergeCell ref="I2:J2"/>
    <mergeCell ref="C3:D3"/>
    <mergeCell ref="B12:G12"/>
    <mergeCell ref="B21:G21"/>
    <mergeCell ref="B30:G30"/>
    <mergeCell ref="B2:F2"/>
    <mergeCell ref="T2:U2"/>
    <mergeCell ref="N21:T21"/>
    <mergeCell ref="N30:T30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8AA9B-48B5-4428-810F-752DE82EE666}">
  <dimension ref="B6:Q63"/>
  <sheetViews>
    <sheetView showGridLines="0" showRowColHeaders="0" workbookViewId="0">
      <pane ySplit="4" topLeftCell="A5" activePane="bottomLeft" state="frozen"/>
      <selection pane="bottomLeft" activeCell="E59" sqref="E59:H63"/>
    </sheetView>
  </sheetViews>
  <sheetFormatPr defaultRowHeight="25.05" customHeight="1" x14ac:dyDescent="0.3"/>
  <cols>
    <col min="1" max="1" width="8.88671875" style="42"/>
    <col min="2" max="2" width="18.109375" style="42" customWidth="1"/>
    <col min="3" max="3" width="12.44140625" style="42" customWidth="1"/>
    <col min="4" max="10" width="8.88671875" style="42"/>
    <col min="11" max="11" width="15.5546875" style="42" customWidth="1"/>
    <col min="12" max="12" width="6.44140625" style="42" customWidth="1"/>
    <col min="13" max="13" width="4" style="42" customWidth="1"/>
    <col min="14" max="16384" width="8.88671875" style="42"/>
  </cols>
  <sheetData>
    <row r="6" spans="2:17" ht="25.05" customHeight="1" x14ac:dyDescent="0.3">
      <c r="B6" s="42" t="s">
        <v>324</v>
      </c>
    </row>
    <row r="8" spans="2:17" ht="25.05" customHeight="1" x14ac:dyDescent="0.3">
      <c r="B8" s="241" t="s">
        <v>325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</row>
    <row r="9" spans="2:17" ht="25.05" customHeight="1" x14ac:dyDescent="0.3"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</row>
    <row r="10" spans="2:17" ht="25.05" customHeight="1" x14ac:dyDescent="0.3"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2" spans="2:17" ht="25.05" customHeight="1" x14ac:dyDescent="0.3">
      <c r="B12" s="241" t="s">
        <v>326</v>
      </c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</row>
    <row r="13" spans="2:17" ht="25.05" customHeight="1" x14ac:dyDescent="0.3"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</row>
    <row r="14" spans="2:17" ht="25.05" customHeight="1" x14ac:dyDescent="0.3"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</row>
    <row r="16" spans="2:17" ht="25.05" customHeight="1" x14ac:dyDescent="0.3">
      <c r="B16" s="89" t="s">
        <v>327</v>
      </c>
      <c r="C16" s="89"/>
      <c r="D16" s="89"/>
      <c r="E16" s="89"/>
      <c r="F16" s="89"/>
      <c r="G16" s="89"/>
      <c r="H16" s="89"/>
      <c r="I16" s="89" t="s">
        <v>328</v>
      </c>
      <c r="J16" s="89"/>
      <c r="K16" s="89"/>
      <c r="L16" s="89"/>
      <c r="M16" s="89"/>
      <c r="N16" s="89"/>
      <c r="O16" s="89"/>
    </row>
    <row r="17" spans="2:17" ht="25.05" customHeight="1" x14ac:dyDescent="0.3">
      <c r="B17" s="240" t="s">
        <v>111</v>
      </c>
      <c r="C17" s="240"/>
      <c r="D17" s="240"/>
      <c r="E17" s="240"/>
      <c r="F17" s="240"/>
      <c r="G17" s="240"/>
      <c r="H17" s="240"/>
      <c r="I17" s="242" t="s">
        <v>112</v>
      </c>
      <c r="J17" s="242"/>
      <c r="K17" s="242"/>
      <c r="L17" s="242"/>
      <c r="M17" s="242"/>
      <c r="N17" s="242"/>
      <c r="O17" s="242"/>
    </row>
    <row r="18" spans="2:17" ht="25.05" customHeight="1" x14ac:dyDescent="0.3">
      <c r="B18" s="240"/>
      <c r="C18" s="240"/>
      <c r="D18" s="240"/>
      <c r="E18" s="240"/>
      <c r="F18" s="240"/>
      <c r="G18" s="240"/>
      <c r="H18" s="240"/>
      <c r="I18" s="242"/>
      <c r="J18" s="242"/>
      <c r="K18" s="242"/>
      <c r="L18" s="242"/>
      <c r="M18" s="242"/>
      <c r="N18" s="242"/>
      <c r="O18" s="242"/>
    </row>
    <row r="21" spans="2:17" ht="25.05" customHeight="1" x14ac:dyDescent="0.3">
      <c r="B21" s="241" t="s">
        <v>329</v>
      </c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</row>
    <row r="22" spans="2:17" ht="25.05" customHeight="1" x14ac:dyDescent="0.3"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</row>
    <row r="23" spans="2:17" ht="25.05" customHeight="1" x14ac:dyDescent="0.3"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</row>
    <row r="25" spans="2:17" ht="25.05" customHeight="1" x14ac:dyDescent="0.3">
      <c r="B25" s="89" t="s">
        <v>327</v>
      </c>
      <c r="C25" s="89"/>
      <c r="D25" s="89"/>
      <c r="E25" s="89"/>
      <c r="F25" s="89"/>
      <c r="G25" s="89"/>
      <c r="H25" s="89"/>
    </row>
    <row r="26" spans="2:17" ht="25.05" customHeight="1" x14ac:dyDescent="0.3">
      <c r="B26" s="240" t="s">
        <v>330</v>
      </c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</row>
    <row r="27" spans="2:17" ht="25.05" customHeight="1" x14ac:dyDescent="0.3"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</row>
    <row r="29" spans="2:17" ht="25.05" customHeight="1" x14ac:dyDescent="0.3">
      <c r="B29" s="243" t="s">
        <v>331</v>
      </c>
      <c r="C29" s="246" t="s">
        <v>284</v>
      </c>
      <c r="D29" s="246"/>
    </row>
    <row r="30" spans="2:17" ht="25.05" customHeight="1" x14ac:dyDescent="0.3">
      <c r="B30" s="250" t="s">
        <v>277</v>
      </c>
      <c r="C30" s="251">
        <v>360000</v>
      </c>
      <c r="D30" s="251"/>
    </row>
    <row r="31" spans="2:17" ht="25.05" customHeight="1" x14ac:dyDescent="0.3">
      <c r="B31" s="250" t="s">
        <v>280</v>
      </c>
      <c r="C31" s="251">
        <f t="shared" ref="C31:C41" si="0">4800000/12</f>
        <v>400000</v>
      </c>
      <c r="D31" s="251"/>
    </row>
    <row r="32" spans="2:17" ht="25.05" customHeight="1" x14ac:dyDescent="0.3">
      <c r="B32" s="250" t="s">
        <v>283</v>
      </c>
      <c r="C32" s="251">
        <f t="shared" si="0"/>
        <v>400000</v>
      </c>
      <c r="D32" s="251"/>
    </row>
    <row r="33" spans="2:17" ht="25.05" customHeight="1" x14ac:dyDescent="0.3">
      <c r="B33" s="250" t="s">
        <v>287</v>
      </c>
      <c r="C33" s="251">
        <v>360000</v>
      </c>
      <c r="D33" s="251"/>
    </row>
    <row r="34" spans="2:17" ht="25.05" customHeight="1" x14ac:dyDescent="0.3">
      <c r="B34" s="250" t="s">
        <v>288</v>
      </c>
      <c r="C34" s="251">
        <f t="shared" si="0"/>
        <v>400000</v>
      </c>
      <c r="D34" s="251"/>
    </row>
    <row r="35" spans="2:17" ht="25.05" customHeight="1" x14ac:dyDescent="0.3">
      <c r="B35" s="250" t="s">
        <v>289</v>
      </c>
      <c r="C35" s="251">
        <f t="shared" si="0"/>
        <v>400000</v>
      </c>
      <c r="D35" s="251"/>
    </row>
    <row r="36" spans="2:17" ht="25.05" customHeight="1" x14ac:dyDescent="0.3">
      <c r="B36" s="250" t="s">
        <v>290</v>
      </c>
      <c r="C36" s="251">
        <v>360000</v>
      </c>
      <c r="D36" s="251"/>
    </row>
    <row r="37" spans="2:17" ht="25.05" customHeight="1" x14ac:dyDescent="0.3">
      <c r="B37" s="250" t="s">
        <v>293</v>
      </c>
      <c r="C37" s="251">
        <f t="shared" si="0"/>
        <v>400000</v>
      </c>
      <c r="D37" s="251"/>
    </row>
    <row r="38" spans="2:17" ht="25.05" customHeight="1" x14ac:dyDescent="0.3">
      <c r="B38" s="244" t="s">
        <v>294</v>
      </c>
      <c r="C38" s="247">
        <f t="shared" si="0"/>
        <v>400000</v>
      </c>
      <c r="D38" s="247"/>
      <c r="E38" s="42" t="s">
        <v>332</v>
      </c>
    </row>
    <row r="39" spans="2:17" ht="25.05" customHeight="1" x14ac:dyDescent="0.3">
      <c r="B39" s="244" t="s">
        <v>295</v>
      </c>
      <c r="C39" s="247">
        <f t="shared" si="0"/>
        <v>400000</v>
      </c>
      <c r="D39" s="247"/>
    </row>
    <row r="40" spans="2:17" ht="25.05" customHeight="1" x14ac:dyDescent="0.3">
      <c r="B40" s="244" t="s">
        <v>296</v>
      </c>
      <c r="C40" s="247">
        <f t="shared" si="0"/>
        <v>400000</v>
      </c>
      <c r="D40" s="247"/>
    </row>
    <row r="41" spans="2:17" ht="25.05" customHeight="1" x14ac:dyDescent="0.3">
      <c r="B41" s="244" t="s">
        <v>297</v>
      </c>
      <c r="C41" s="247">
        <f t="shared" si="0"/>
        <v>400000</v>
      </c>
      <c r="D41" s="247"/>
    </row>
    <row r="42" spans="2:17" ht="25.05" customHeight="1" x14ac:dyDescent="0.3">
      <c r="C42" s="249">
        <f>SUM(C30:D41)</f>
        <v>4680000</v>
      </c>
      <c r="D42" s="248"/>
    </row>
    <row r="46" spans="2:17" ht="25.05" customHeight="1" x14ac:dyDescent="0.3">
      <c r="B46" s="241" t="s">
        <v>376</v>
      </c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</row>
    <row r="47" spans="2:17" ht="25.05" customHeight="1" x14ac:dyDescent="0.3"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41"/>
      <c r="P47" s="241"/>
      <c r="Q47" s="241"/>
    </row>
    <row r="48" spans="2:17" ht="25.05" customHeight="1" x14ac:dyDescent="0.3"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Q48" s="241"/>
    </row>
    <row r="54" spans="5:12" ht="25.05" customHeight="1" x14ac:dyDescent="0.3">
      <c r="E54" s="246" t="s">
        <v>377</v>
      </c>
      <c r="F54" s="246"/>
      <c r="G54" s="246"/>
      <c r="H54" s="246"/>
      <c r="I54" s="299" t="s">
        <v>378</v>
      </c>
      <c r="J54" s="299"/>
      <c r="K54" s="299"/>
      <c r="L54" s="299"/>
    </row>
    <row r="55" spans="5:12" ht="25.05" customHeight="1" x14ac:dyDescent="0.3">
      <c r="E55" s="246"/>
      <c r="F55" s="246"/>
      <c r="G55" s="246"/>
      <c r="H55" s="246"/>
      <c r="I55" s="299"/>
      <c r="J55" s="299"/>
      <c r="K55" s="299"/>
      <c r="L55" s="299"/>
    </row>
    <row r="56" spans="5:12" ht="25.05" customHeight="1" x14ac:dyDescent="0.3">
      <c r="E56" s="246"/>
      <c r="F56" s="246"/>
      <c r="G56" s="246"/>
      <c r="H56" s="246"/>
      <c r="I56" s="299"/>
      <c r="J56" s="299"/>
      <c r="K56" s="299"/>
      <c r="L56" s="299"/>
    </row>
    <row r="57" spans="5:12" ht="25.05" customHeight="1" x14ac:dyDescent="0.3">
      <c r="E57" s="246"/>
      <c r="F57" s="246"/>
      <c r="G57" s="246"/>
      <c r="H57" s="246"/>
      <c r="I57" s="299"/>
      <c r="J57" s="299"/>
      <c r="K57" s="299"/>
      <c r="L57" s="299"/>
    </row>
    <row r="58" spans="5:12" ht="25.05" customHeight="1" x14ac:dyDescent="0.3">
      <c r="E58" s="246"/>
      <c r="F58" s="246"/>
      <c r="G58" s="246"/>
      <c r="H58" s="246"/>
      <c r="I58" s="299"/>
      <c r="J58" s="299"/>
      <c r="K58" s="299"/>
      <c r="L58" s="299"/>
    </row>
    <row r="59" spans="5:12" ht="25.05" customHeight="1" x14ac:dyDescent="0.3">
      <c r="E59" s="300" t="s">
        <v>379</v>
      </c>
      <c r="F59" s="300"/>
      <c r="G59" s="300"/>
      <c r="H59" s="300"/>
      <c r="I59" s="301" t="s">
        <v>380</v>
      </c>
      <c r="J59" s="301"/>
      <c r="K59" s="301"/>
      <c r="L59" s="301"/>
    </row>
    <row r="60" spans="5:12" ht="25.05" customHeight="1" x14ac:dyDescent="0.3">
      <c r="E60" s="300"/>
      <c r="F60" s="300"/>
      <c r="G60" s="300"/>
      <c r="H60" s="300"/>
      <c r="I60" s="301"/>
      <c r="J60" s="301"/>
      <c r="K60" s="301"/>
      <c r="L60" s="301"/>
    </row>
    <row r="61" spans="5:12" ht="25.05" customHeight="1" x14ac:dyDescent="0.3">
      <c r="E61" s="300"/>
      <c r="F61" s="300"/>
      <c r="G61" s="300"/>
      <c r="H61" s="300"/>
      <c r="I61" s="301"/>
      <c r="J61" s="301"/>
      <c r="K61" s="301"/>
      <c r="L61" s="301"/>
    </row>
    <row r="62" spans="5:12" ht="25.05" customHeight="1" x14ac:dyDescent="0.3">
      <c r="E62" s="300"/>
      <c r="F62" s="300"/>
      <c r="G62" s="300"/>
      <c r="H62" s="300"/>
      <c r="I62" s="301"/>
      <c r="J62" s="301"/>
      <c r="K62" s="301"/>
      <c r="L62" s="301"/>
    </row>
    <row r="63" spans="5:12" ht="25.05" customHeight="1" x14ac:dyDescent="0.3">
      <c r="E63" s="300"/>
      <c r="F63" s="300"/>
      <c r="G63" s="300"/>
      <c r="H63" s="300"/>
      <c r="I63" s="301"/>
      <c r="J63" s="301"/>
      <c r="K63" s="301"/>
      <c r="L63" s="301"/>
    </row>
  </sheetData>
  <mergeCells count="28">
    <mergeCell ref="B46:Q48"/>
    <mergeCell ref="E54:H58"/>
    <mergeCell ref="E59:H63"/>
    <mergeCell ref="I54:L58"/>
    <mergeCell ref="I59:L63"/>
    <mergeCell ref="C38:D38"/>
    <mergeCell ref="C39:D39"/>
    <mergeCell ref="C40:D40"/>
    <mergeCell ref="C41:D41"/>
    <mergeCell ref="C29:D29"/>
    <mergeCell ref="C42:D42"/>
    <mergeCell ref="C32:D32"/>
    <mergeCell ref="C33:D33"/>
    <mergeCell ref="C34:D34"/>
    <mergeCell ref="C35:D35"/>
    <mergeCell ref="C36:D36"/>
    <mergeCell ref="C37:D37"/>
    <mergeCell ref="B21:Q23"/>
    <mergeCell ref="B25:H25"/>
    <mergeCell ref="B26:O27"/>
    <mergeCell ref="C30:D30"/>
    <mergeCell ref="C31:D31"/>
    <mergeCell ref="B8:Q10"/>
    <mergeCell ref="B12:Q14"/>
    <mergeCell ref="B17:H18"/>
    <mergeCell ref="I17:O18"/>
    <mergeCell ref="B16:H16"/>
    <mergeCell ref="I16:O16"/>
  </mergeCells>
  <phoneticPr fontId="29" type="noConversion"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54D5-8210-4C00-BA59-A4D026EF10A1}">
  <dimension ref="A2:Z141"/>
  <sheetViews>
    <sheetView showGridLines="0" showRowColHeaders="0" workbookViewId="0">
      <pane ySplit="2" topLeftCell="A3" activePane="bottomLeft" state="frozen"/>
      <selection pane="bottomLeft" activeCell="K142" sqref="K14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25.05" customHeight="1" x14ac:dyDescent="0.3"/>
  <cols>
    <col min="1" max="1" width="4.33203125" style="37" customWidth="1"/>
    <col min="2" max="2" width="25" style="6" customWidth="1"/>
    <col min="3" max="3" width="71.33203125" style="3" customWidth="1"/>
    <col min="4" max="4" width="26.77734375" style="20" bestFit="1" customWidth="1"/>
    <col min="5" max="5" width="30.109375" style="34" customWidth="1"/>
    <col min="6" max="6" width="25.109375" style="34" bestFit="1" customWidth="1"/>
    <col min="7" max="11" width="20.77734375" customWidth="1"/>
    <col min="26" max="26" width="13.88671875" style="36" bestFit="1" customWidth="1"/>
  </cols>
  <sheetData>
    <row r="2" spans="1:26" ht="40.049999999999997" customHeight="1" x14ac:dyDescent="0.3">
      <c r="B2" s="38" t="s">
        <v>195</v>
      </c>
      <c r="C2" s="39" t="s">
        <v>196</v>
      </c>
      <c r="D2" s="40" t="s">
        <v>197</v>
      </c>
      <c r="E2" s="39" t="s">
        <v>206</v>
      </c>
      <c r="F2" s="39" t="s">
        <v>209</v>
      </c>
      <c r="G2" s="39" t="s">
        <v>220</v>
      </c>
    </row>
    <row r="3" spans="1:26" ht="25.05" customHeight="1" x14ac:dyDescent="0.3">
      <c r="A3" s="37">
        <f>MONTH(B3)</f>
        <v>1</v>
      </c>
      <c r="B3" s="35">
        <v>46032</v>
      </c>
      <c r="C3" s="28" t="s">
        <v>198</v>
      </c>
      <c r="D3" s="4">
        <v>60000</v>
      </c>
      <c r="E3" s="29" t="s">
        <v>215</v>
      </c>
      <c r="F3" s="29"/>
      <c r="G3" s="29" t="s">
        <v>222</v>
      </c>
    </row>
    <row r="4" spans="1:26" ht="25.05" customHeight="1" x14ac:dyDescent="0.3">
      <c r="A4" s="37">
        <f>MONTH(B4)</f>
        <v>1</v>
      </c>
      <c r="B4" s="35">
        <v>46037</v>
      </c>
      <c r="C4" s="28" t="s">
        <v>199</v>
      </c>
      <c r="D4" s="4">
        <v>96000</v>
      </c>
      <c r="E4" s="29" t="s">
        <v>216</v>
      </c>
      <c r="F4" s="29" t="s">
        <v>207</v>
      </c>
      <c r="G4" s="29" t="s">
        <v>221</v>
      </c>
      <c r="Z4" s="36" t="s">
        <v>215</v>
      </c>
    </row>
    <row r="5" spans="1:26" ht="25.05" customHeight="1" x14ac:dyDescent="0.3">
      <c r="A5" s="37">
        <f>MONTH(B5)</f>
        <v>1</v>
      </c>
      <c r="B5" s="35">
        <v>46038</v>
      </c>
      <c r="C5" s="28" t="s">
        <v>213</v>
      </c>
      <c r="D5" s="4">
        <v>20000</v>
      </c>
      <c r="E5" s="29" t="s">
        <v>214</v>
      </c>
      <c r="F5" s="29" t="s">
        <v>208</v>
      </c>
      <c r="G5" s="29" t="s">
        <v>221</v>
      </c>
      <c r="Z5" s="36" t="s">
        <v>216</v>
      </c>
    </row>
    <row r="6" spans="1:26" ht="25.05" customHeight="1" x14ac:dyDescent="0.3">
      <c r="A6" s="37">
        <f t="shared" ref="A6:A69" si="0">MONTH(B6)</f>
        <v>1</v>
      </c>
      <c r="B6" s="35">
        <v>46042</v>
      </c>
      <c r="C6" s="28" t="s">
        <v>200</v>
      </c>
      <c r="D6" s="4">
        <v>5000</v>
      </c>
      <c r="E6" s="29" t="s">
        <v>218</v>
      </c>
      <c r="F6" s="29"/>
      <c r="G6" s="29" t="s">
        <v>221</v>
      </c>
      <c r="Z6" s="36" t="s">
        <v>217</v>
      </c>
    </row>
    <row r="7" spans="1:26" ht="25.05" customHeight="1" x14ac:dyDescent="0.3">
      <c r="A7" s="37">
        <f t="shared" si="0"/>
        <v>1</v>
      </c>
      <c r="B7" s="35">
        <v>46052</v>
      </c>
      <c r="C7" s="28" t="s">
        <v>201</v>
      </c>
      <c r="D7" s="4">
        <v>8000</v>
      </c>
      <c r="E7" s="29" t="s">
        <v>217</v>
      </c>
      <c r="F7" s="29"/>
      <c r="G7" s="29" t="s">
        <v>222</v>
      </c>
      <c r="Z7" s="36" t="s">
        <v>214</v>
      </c>
    </row>
    <row r="8" spans="1:26" ht="25.05" customHeight="1" x14ac:dyDescent="0.3">
      <c r="A8" s="37">
        <f t="shared" si="0"/>
        <v>1</v>
      </c>
      <c r="B8" s="35">
        <v>46052</v>
      </c>
      <c r="C8" s="28" t="s">
        <v>202</v>
      </c>
      <c r="D8" s="4">
        <v>2000</v>
      </c>
      <c r="E8" s="29" t="s">
        <v>217</v>
      </c>
      <c r="F8" s="29"/>
      <c r="G8" s="29" t="s">
        <v>222</v>
      </c>
      <c r="Z8" s="36" t="s">
        <v>218</v>
      </c>
    </row>
    <row r="9" spans="1:26" ht="25.05" customHeight="1" x14ac:dyDescent="0.3">
      <c r="A9" s="37">
        <f t="shared" si="0"/>
        <v>1</v>
      </c>
      <c r="B9" s="35">
        <v>46053</v>
      </c>
      <c r="C9" s="28" t="s">
        <v>210</v>
      </c>
      <c r="D9" s="4">
        <v>60000</v>
      </c>
      <c r="E9" s="29" t="s">
        <v>217</v>
      </c>
      <c r="F9" s="29"/>
      <c r="G9" s="29"/>
      <c r="Z9" s="36" t="s">
        <v>219</v>
      </c>
    </row>
    <row r="10" spans="1:26" ht="25.05" customHeight="1" x14ac:dyDescent="0.3">
      <c r="A10" s="37">
        <f t="shared" si="0"/>
        <v>1</v>
      </c>
      <c r="B10" s="35">
        <v>46053</v>
      </c>
      <c r="C10" s="28" t="s">
        <v>211</v>
      </c>
      <c r="D10" s="4">
        <f>D9*27.8%</f>
        <v>16680</v>
      </c>
      <c r="E10" s="29" t="s">
        <v>217</v>
      </c>
      <c r="F10" s="29"/>
      <c r="G10" s="29"/>
    </row>
    <row r="11" spans="1:26" ht="25.05" customHeight="1" x14ac:dyDescent="0.3">
      <c r="A11" s="37">
        <f t="shared" si="0"/>
        <v>1</v>
      </c>
      <c r="B11" s="35">
        <v>46053</v>
      </c>
      <c r="C11" s="28" t="s">
        <v>212</v>
      </c>
      <c r="D11" s="4">
        <f>D9*8%</f>
        <v>4800</v>
      </c>
      <c r="E11" s="29" t="s">
        <v>217</v>
      </c>
      <c r="F11" s="29"/>
      <c r="G11" s="29"/>
      <c r="Z11" s="36" t="s">
        <v>221</v>
      </c>
    </row>
    <row r="12" spans="1:26" ht="25.05" customHeight="1" x14ac:dyDescent="0.3">
      <c r="A12" s="37">
        <f t="shared" si="0"/>
        <v>2</v>
      </c>
      <c r="B12" s="35">
        <v>46063</v>
      </c>
      <c r="C12" s="28" t="s">
        <v>203</v>
      </c>
      <c r="D12" s="4">
        <v>65000</v>
      </c>
      <c r="E12" s="29" t="s">
        <v>215</v>
      </c>
      <c r="F12" s="29"/>
      <c r="G12" s="29" t="s">
        <v>222</v>
      </c>
      <c r="Z12" s="36" t="s">
        <v>222</v>
      </c>
    </row>
    <row r="13" spans="1:26" ht="25.05" customHeight="1" x14ac:dyDescent="0.3">
      <c r="A13" s="37">
        <f t="shared" si="0"/>
        <v>2</v>
      </c>
      <c r="B13" s="35">
        <v>46068</v>
      </c>
      <c r="C13" s="28" t="s">
        <v>204</v>
      </c>
      <c r="D13" s="4">
        <v>79000</v>
      </c>
      <c r="E13" s="29" t="s">
        <v>216</v>
      </c>
      <c r="F13" s="29" t="s">
        <v>207</v>
      </c>
      <c r="G13" s="29" t="s">
        <v>221</v>
      </c>
      <c r="Z13" s="36" t="s">
        <v>207</v>
      </c>
    </row>
    <row r="14" spans="1:26" ht="25.05" customHeight="1" x14ac:dyDescent="0.3">
      <c r="A14" s="37">
        <f t="shared" si="0"/>
        <v>1</v>
      </c>
      <c r="B14" s="35">
        <v>46038</v>
      </c>
      <c r="C14" s="28" t="s">
        <v>213</v>
      </c>
      <c r="D14" s="4">
        <v>20000</v>
      </c>
      <c r="E14" s="29" t="s">
        <v>214</v>
      </c>
      <c r="F14" s="29" t="s">
        <v>208</v>
      </c>
      <c r="G14" s="29" t="s">
        <v>221</v>
      </c>
      <c r="Z14" s="36" t="s">
        <v>208</v>
      </c>
    </row>
    <row r="15" spans="1:26" ht="25.05" customHeight="1" x14ac:dyDescent="0.3">
      <c r="A15" s="37">
        <f t="shared" si="0"/>
        <v>2</v>
      </c>
      <c r="B15" s="35">
        <v>46073</v>
      </c>
      <c r="C15" s="28" t="s">
        <v>200</v>
      </c>
      <c r="D15" s="4">
        <v>5000</v>
      </c>
      <c r="E15" s="29" t="s">
        <v>218</v>
      </c>
      <c r="F15" s="29"/>
      <c r="G15" s="29" t="s">
        <v>221</v>
      </c>
    </row>
    <row r="16" spans="1:26" ht="25.05" customHeight="1" x14ac:dyDescent="0.3">
      <c r="A16" s="37">
        <f t="shared" si="0"/>
        <v>2</v>
      </c>
      <c r="B16" s="35">
        <v>46081</v>
      </c>
      <c r="C16" s="28" t="s">
        <v>201</v>
      </c>
      <c r="D16" s="4">
        <v>8000</v>
      </c>
      <c r="E16" s="29" t="s">
        <v>217</v>
      </c>
      <c r="F16" s="29"/>
      <c r="G16" s="29" t="s">
        <v>222</v>
      </c>
    </row>
    <row r="17" spans="1:7" ht="25.05" customHeight="1" x14ac:dyDescent="0.3">
      <c r="A17" s="37">
        <f t="shared" si="0"/>
        <v>2</v>
      </c>
      <c r="B17" s="35">
        <v>46081</v>
      </c>
      <c r="C17" s="28" t="s">
        <v>202</v>
      </c>
      <c r="D17" s="4">
        <v>2000</v>
      </c>
      <c r="E17" s="29" t="s">
        <v>217</v>
      </c>
      <c r="F17" s="29"/>
      <c r="G17" s="29" t="s">
        <v>222</v>
      </c>
    </row>
    <row r="18" spans="1:7" ht="25.05" customHeight="1" x14ac:dyDescent="0.3">
      <c r="A18" s="37">
        <f t="shared" si="0"/>
        <v>2</v>
      </c>
      <c r="B18" s="35">
        <v>46081</v>
      </c>
      <c r="C18" s="28" t="s">
        <v>210</v>
      </c>
      <c r="D18" s="4">
        <v>60000</v>
      </c>
      <c r="E18" s="29" t="s">
        <v>217</v>
      </c>
      <c r="F18" s="29"/>
      <c r="G18" s="29"/>
    </row>
    <row r="19" spans="1:7" ht="25.05" customHeight="1" x14ac:dyDescent="0.3">
      <c r="A19" s="37">
        <f t="shared" si="0"/>
        <v>2</v>
      </c>
      <c r="B19" s="35">
        <v>46081</v>
      </c>
      <c r="C19" s="28" t="s">
        <v>211</v>
      </c>
      <c r="D19" s="4">
        <f>D18*27.8%</f>
        <v>16680</v>
      </c>
      <c r="E19" s="29" t="s">
        <v>217</v>
      </c>
      <c r="F19" s="29"/>
      <c r="G19" s="29"/>
    </row>
    <row r="20" spans="1:7" ht="25.05" customHeight="1" x14ac:dyDescent="0.3">
      <c r="A20" s="37">
        <f t="shared" si="0"/>
        <v>2</v>
      </c>
      <c r="B20" s="35">
        <v>46081</v>
      </c>
      <c r="C20" s="28" t="s">
        <v>212</v>
      </c>
      <c r="D20" s="4">
        <f>D18*8%</f>
        <v>4800</v>
      </c>
      <c r="E20" s="29" t="s">
        <v>217</v>
      </c>
      <c r="F20" s="29"/>
      <c r="G20" s="29"/>
    </row>
    <row r="21" spans="1:7" ht="25.05" customHeight="1" x14ac:dyDescent="0.3">
      <c r="A21" s="37">
        <f t="shared" si="0"/>
        <v>3</v>
      </c>
      <c r="B21" s="35">
        <v>46091</v>
      </c>
      <c r="C21" s="28" t="s">
        <v>205</v>
      </c>
      <c r="D21" s="4">
        <v>63000</v>
      </c>
      <c r="E21" s="29" t="s">
        <v>215</v>
      </c>
      <c r="F21" s="29"/>
      <c r="G21" s="29" t="s">
        <v>222</v>
      </c>
    </row>
    <row r="22" spans="1:7" ht="25.05" customHeight="1" x14ac:dyDescent="0.3">
      <c r="A22" s="37">
        <f t="shared" si="0"/>
        <v>3</v>
      </c>
      <c r="B22" s="35">
        <v>46096</v>
      </c>
      <c r="C22" s="28" t="s">
        <v>199</v>
      </c>
      <c r="D22" s="4">
        <v>93000</v>
      </c>
      <c r="E22" s="29" t="s">
        <v>216</v>
      </c>
      <c r="F22" s="29" t="s">
        <v>207</v>
      </c>
      <c r="G22" s="29" t="s">
        <v>221</v>
      </c>
    </row>
    <row r="23" spans="1:7" ht="25.05" customHeight="1" x14ac:dyDescent="0.3">
      <c r="A23" s="37">
        <f t="shared" si="0"/>
        <v>3</v>
      </c>
      <c r="B23" s="35">
        <v>46097</v>
      </c>
      <c r="C23" s="28" t="s">
        <v>213</v>
      </c>
      <c r="D23" s="4">
        <v>20000</v>
      </c>
      <c r="E23" s="29" t="s">
        <v>214</v>
      </c>
      <c r="F23" s="29" t="s">
        <v>208</v>
      </c>
      <c r="G23" s="29" t="s">
        <v>221</v>
      </c>
    </row>
    <row r="24" spans="1:7" ht="25.05" customHeight="1" x14ac:dyDescent="0.3">
      <c r="A24" s="37">
        <f t="shared" si="0"/>
        <v>3</v>
      </c>
      <c r="B24" s="35">
        <v>46101</v>
      </c>
      <c r="C24" s="28" t="s">
        <v>200</v>
      </c>
      <c r="D24" s="4">
        <v>5000</v>
      </c>
      <c r="E24" s="29" t="s">
        <v>218</v>
      </c>
      <c r="F24" s="29"/>
      <c r="G24" s="29" t="s">
        <v>221</v>
      </c>
    </row>
    <row r="25" spans="1:7" ht="25.05" customHeight="1" x14ac:dyDescent="0.3">
      <c r="A25" s="37">
        <f t="shared" si="0"/>
        <v>3</v>
      </c>
      <c r="B25" s="35">
        <v>46111</v>
      </c>
      <c r="C25" s="28" t="s">
        <v>201</v>
      </c>
      <c r="D25" s="4">
        <v>8000</v>
      </c>
      <c r="E25" s="29" t="s">
        <v>217</v>
      </c>
      <c r="F25" s="29"/>
      <c r="G25" s="29" t="s">
        <v>222</v>
      </c>
    </row>
    <row r="26" spans="1:7" ht="25.05" customHeight="1" x14ac:dyDescent="0.3">
      <c r="A26" s="37">
        <f t="shared" si="0"/>
        <v>3</v>
      </c>
      <c r="B26" s="35">
        <v>46111</v>
      </c>
      <c r="C26" s="28" t="s">
        <v>202</v>
      </c>
      <c r="D26" s="4">
        <v>2000</v>
      </c>
      <c r="E26" s="29" t="s">
        <v>217</v>
      </c>
      <c r="F26" s="29"/>
      <c r="G26" s="29" t="s">
        <v>222</v>
      </c>
    </row>
    <row r="27" spans="1:7" ht="25.05" customHeight="1" x14ac:dyDescent="0.3">
      <c r="A27" s="37">
        <f t="shared" si="0"/>
        <v>3</v>
      </c>
      <c r="B27" s="35">
        <v>46112</v>
      </c>
      <c r="C27" s="28" t="s">
        <v>210</v>
      </c>
      <c r="D27" s="4">
        <v>60000</v>
      </c>
      <c r="E27" s="29" t="s">
        <v>217</v>
      </c>
      <c r="F27" s="29"/>
      <c r="G27" s="29"/>
    </row>
    <row r="28" spans="1:7" ht="25.05" customHeight="1" x14ac:dyDescent="0.3">
      <c r="A28" s="37">
        <f t="shared" si="0"/>
        <v>3</v>
      </c>
      <c r="B28" s="35">
        <v>46112</v>
      </c>
      <c r="C28" s="28" t="s">
        <v>211</v>
      </c>
      <c r="D28" s="4">
        <f>D27*27.8%</f>
        <v>16680</v>
      </c>
      <c r="E28" s="29" t="s">
        <v>217</v>
      </c>
      <c r="F28" s="29"/>
      <c r="G28" s="29"/>
    </row>
    <row r="29" spans="1:7" ht="25.05" customHeight="1" x14ac:dyDescent="0.3">
      <c r="A29" s="37">
        <f t="shared" si="0"/>
        <v>3</v>
      </c>
      <c r="B29" s="35">
        <v>46112</v>
      </c>
      <c r="C29" s="28" t="s">
        <v>212</v>
      </c>
      <c r="D29" s="4">
        <f>D27*8%</f>
        <v>4800</v>
      </c>
      <c r="E29" s="29" t="s">
        <v>217</v>
      </c>
      <c r="F29" s="29"/>
      <c r="G29" s="29"/>
    </row>
    <row r="30" spans="1:7" ht="25.05" customHeight="1" x14ac:dyDescent="0.3">
      <c r="A30" s="37">
        <f t="shared" si="0"/>
        <v>4</v>
      </c>
      <c r="B30" s="35">
        <v>46122</v>
      </c>
      <c r="C30" s="28" t="s">
        <v>205</v>
      </c>
      <c r="D30" s="4">
        <v>66000</v>
      </c>
      <c r="E30" s="29" t="s">
        <v>215</v>
      </c>
      <c r="F30" s="29"/>
      <c r="G30" s="29" t="s">
        <v>222</v>
      </c>
    </row>
    <row r="31" spans="1:7" ht="25.05" customHeight="1" x14ac:dyDescent="0.3">
      <c r="A31" s="37">
        <f t="shared" si="0"/>
        <v>4</v>
      </c>
      <c r="B31" s="35">
        <v>46127</v>
      </c>
      <c r="C31" s="28" t="s">
        <v>199</v>
      </c>
      <c r="D31" s="4">
        <v>97000</v>
      </c>
      <c r="E31" s="29" t="s">
        <v>216</v>
      </c>
      <c r="F31" s="29" t="s">
        <v>207</v>
      </c>
      <c r="G31" s="29" t="s">
        <v>221</v>
      </c>
    </row>
    <row r="32" spans="1:7" ht="25.05" customHeight="1" x14ac:dyDescent="0.3">
      <c r="A32" s="37">
        <f t="shared" si="0"/>
        <v>4</v>
      </c>
      <c r="B32" s="35">
        <v>46128</v>
      </c>
      <c r="C32" s="28" t="s">
        <v>213</v>
      </c>
      <c r="D32" s="4">
        <v>20000</v>
      </c>
      <c r="E32" s="29" t="s">
        <v>214</v>
      </c>
      <c r="F32" s="29" t="s">
        <v>208</v>
      </c>
      <c r="G32" s="29" t="s">
        <v>221</v>
      </c>
    </row>
    <row r="33" spans="1:7" ht="25.05" customHeight="1" x14ac:dyDescent="0.3">
      <c r="A33" s="37">
        <f t="shared" si="0"/>
        <v>4</v>
      </c>
      <c r="B33" s="35">
        <v>46132</v>
      </c>
      <c r="C33" s="28" t="s">
        <v>200</v>
      </c>
      <c r="D33" s="4">
        <v>5000</v>
      </c>
      <c r="E33" s="29" t="s">
        <v>218</v>
      </c>
      <c r="F33" s="29"/>
      <c r="G33" s="29" t="s">
        <v>221</v>
      </c>
    </row>
    <row r="34" spans="1:7" ht="25.05" customHeight="1" x14ac:dyDescent="0.3">
      <c r="A34" s="37">
        <f t="shared" si="0"/>
        <v>4</v>
      </c>
      <c r="B34" s="35">
        <v>46142</v>
      </c>
      <c r="C34" s="28" t="s">
        <v>201</v>
      </c>
      <c r="D34" s="4">
        <v>8000</v>
      </c>
      <c r="E34" s="29" t="s">
        <v>217</v>
      </c>
      <c r="F34" s="29"/>
      <c r="G34" s="29" t="s">
        <v>222</v>
      </c>
    </row>
    <row r="35" spans="1:7" ht="25.05" customHeight="1" x14ac:dyDescent="0.3">
      <c r="A35" s="37">
        <f t="shared" si="0"/>
        <v>4</v>
      </c>
      <c r="B35" s="35">
        <v>46142</v>
      </c>
      <c r="C35" s="28" t="s">
        <v>202</v>
      </c>
      <c r="D35" s="4">
        <v>2000</v>
      </c>
      <c r="E35" s="29" t="s">
        <v>217</v>
      </c>
      <c r="F35" s="29"/>
      <c r="G35" s="29" t="s">
        <v>222</v>
      </c>
    </row>
    <row r="36" spans="1:7" ht="25.05" customHeight="1" x14ac:dyDescent="0.3">
      <c r="A36" s="37">
        <f t="shared" si="0"/>
        <v>4</v>
      </c>
      <c r="B36" s="35">
        <v>46142</v>
      </c>
      <c r="C36" s="28" t="s">
        <v>210</v>
      </c>
      <c r="D36" s="4">
        <v>60000</v>
      </c>
      <c r="E36" s="29" t="s">
        <v>217</v>
      </c>
      <c r="F36" s="29"/>
      <c r="G36" s="29"/>
    </row>
    <row r="37" spans="1:7" ht="25.05" customHeight="1" x14ac:dyDescent="0.3">
      <c r="A37" s="37">
        <f t="shared" si="0"/>
        <v>4</v>
      </c>
      <c r="B37" s="35">
        <v>46142</v>
      </c>
      <c r="C37" s="28" t="s">
        <v>211</v>
      </c>
      <c r="D37" s="4">
        <f>D36*27.8%</f>
        <v>16680</v>
      </c>
      <c r="E37" s="29" t="s">
        <v>217</v>
      </c>
      <c r="F37" s="29"/>
      <c r="G37" s="29"/>
    </row>
    <row r="38" spans="1:7" ht="25.05" customHeight="1" x14ac:dyDescent="0.3">
      <c r="A38" s="37">
        <f t="shared" si="0"/>
        <v>4</v>
      </c>
      <c r="B38" s="35">
        <v>46142</v>
      </c>
      <c r="C38" s="28" t="s">
        <v>212</v>
      </c>
      <c r="D38" s="4">
        <f>D36*8%</f>
        <v>4800</v>
      </c>
      <c r="E38" s="29" t="s">
        <v>217</v>
      </c>
      <c r="F38" s="29"/>
      <c r="G38" s="29"/>
    </row>
    <row r="39" spans="1:7" ht="25.05" customHeight="1" x14ac:dyDescent="0.3">
      <c r="A39" s="37">
        <f t="shared" si="0"/>
        <v>5</v>
      </c>
      <c r="B39" s="280">
        <v>46152</v>
      </c>
      <c r="C39" s="281" t="s">
        <v>205</v>
      </c>
      <c r="D39" s="282">
        <v>64000</v>
      </c>
      <c r="E39" s="283" t="s">
        <v>215</v>
      </c>
      <c r="F39" s="283"/>
      <c r="G39" s="283" t="s">
        <v>222</v>
      </c>
    </row>
    <row r="40" spans="1:7" ht="25.05" customHeight="1" x14ac:dyDescent="0.3">
      <c r="A40" s="37">
        <f t="shared" si="0"/>
        <v>5</v>
      </c>
      <c r="B40" s="280">
        <v>46157</v>
      </c>
      <c r="C40" s="281" t="s">
        <v>199</v>
      </c>
      <c r="D40" s="282">
        <v>98000</v>
      </c>
      <c r="E40" s="283" t="s">
        <v>216</v>
      </c>
      <c r="F40" s="283" t="s">
        <v>207</v>
      </c>
      <c r="G40" s="283" t="s">
        <v>221</v>
      </c>
    </row>
    <row r="41" spans="1:7" ht="25.05" customHeight="1" x14ac:dyDescent="0.3">
      <c r="A41" s="37">
        <f t="shared" si="0"/>
        <v>5</v>
      </c>
      <c r="B41" s="280">
        <v>46158</v>
      </c>
      <c r="C41" s="281" t="s">
        <v>213</v>
      </c>
      <c r="D41" s="282">
        <v>20000</v>
      </c>
      <c r="E41" s="283" t="s">
        <v>214</v>
      </c>
      <c r="F41" s="283" t="s">
        <v>208</v>
      </c>
      <c r="G41" s="283" t="s">
        <v>221</v>
      </c>
    </row>
    <row r="42" spans="1:7" ht="25.05" customHeight="1" x14ac:dyDescent="0.3">
      <c r="A42" s="37">
        <f t="shared" si="0"/>
        <v>5</v>
      </c>
      <c r="B42" s="280">
        <v>46162</v>
      </c>
      <c r="C42" s="281" t="s">
        <v>200</v>
      </c>
      <c r="D42" s="282">
        <v>5000</v>
      </c>
      <c r="E42" s="283" t="s">
        <v>218</v>
      </c>
      <c r="F42" s="283"/>
      <c r="G42" s="283" t="s">
        <v>221</v>
      </c>
    </row>
    <row r="43" spans="1:7" ht="25.05" customHeight="1" x14ac:dyDescent="0.3">
      <c r="A43" s="37">
        <f t="shared" si="0"/>
        <v>5</v>
      </c>
      <c r="B43" s="280">
        <v>46172</v>
      </c>
      <c r="C43" s="281" t="s">
        <v>201</v>
      </c>
      <c r="D43" s="282">
        <v>8000</v>
      </c>
      <c r="E43" s="283" t="s">
        <v>217</v>
      </c>
      <c r="F43" s="283"/>
      <c r="G43" s="283" t="s">
        <v>222</v>
      </c>
    </row>
    <row r="44" spans="1:7" ht="25.05" customHeight="1" x14ac:dyDescent="0.3">
      <c r="A44" s="37">
        <f t="shared" si="0"/>
        <v>5</v>
      </c>
      <c r="B44" s="280">
        <v>46172</v>
      </c>
      <c r="C44" s="281" t="s">
        <v>202</v>
      </c>
      <c r="D44" s="282">
        <v>2000</v>
      </c>
      <c r="E44" s="283" t="s">
        <v>217</v>
      </c>
      <c r="F44" s="283"/>
      <c r="G44" s="283" t="s">
        <v>222</v>
      </c>
    </row>
    <row r="45" spans="1:7" ht="25.05" customHeight="1" x14ac:dyDescent="0.3">
      <c r="A45" s="37">
        <f t="shared" si="0"/>
        <v>5</v>
      </c>
      <c r="B45" s="280">
        <v>46173</v>
      </c>
      <c r="C45" s="281" t="s">
        <v>210</v>
      </c>
      <c r="D45" s="282">
        <v>60000</v>
      </c>
      <c r="E45" s="283" t="s">
        <v>217</v>
      </c>
      <c r="F45" s="283"/>
      <c r="G45" s="283"/>
    </row>
    <row r="46" spans="1:7" ht="25.05" customHeight="1" x14ac:dyDescent="0.3">
      <c r="A46" s="37">
        <f t="shared" si="0"/>
        <v>5</v>
      </c>
      <c r="B46" s="280">
        <v>46173</v>
      </c>
      <c r="C46" s="281" t="s">
        <v>211</v>
      </c>
      <c r="D46" s="282">
        <f>D45*27.8%</f>
        <v>16680</v>
      </c>
      <c r="E46" s="283" t="s">
        <v>217</v>
      </c>
      <c r="F46" s="283"/>
      <c r="G46" s="283"/>
    </row>
    <row r="47" spans="1:7" ht="25.05" customHeight="1" x14ac:dyDescent="0.3">
      <c r="A47" s="37">
        <f t="shared" si="0"/>
        <v>5</v>
      </c>
      <c r="B47" s="280">
        <v>46173</v>
      </c>
      <c r="C47" s="281" t="s">
        <v>212</v>
      </c>
      <c r="D47" s="282">
        <f>D45*8%</f>
        <v>4800</v>
      </c>
      <c r="E47" s="283" t="s">
        <v>217</v>
      </c>
      <c r="F47" s="283"/>
      <c r="G47" s="283"/>
    </row>
    <row r="48" spans="1:7" ht="25.05" customHeight="1" x14ac:dyDescent="0.3">
      <c r="A48" s="37">
        <f t="shared" si="0"/>
        <v>6</v>
      </c>
      <c r="B48" s="35">
        <v>46183</v>
      </c>
      <c r="C48" s="28" t="s">
        <v>205</v>
      </c>
      <c r="D48" s="4">
        <v>68000</v>
      </c>
      <c r="E48" s="29" t="s">
        <v>215</v>
      </c>
      <c r="F48" s="29"/>
      <c r="G48" s="29" t="s">
        <v>222</v>
      </c>
    </row>
    <row r="49" spans="1:7" ht="25.05" customHeight="1" x14ac:dyDescent="0.3">
      <c r="A49" s="37">
        <f t="shared" si="0"/>
        <v>6</v>
      </c>
      <c r="B49" s="35">
        <v>46188</v>
      </c>
      <c r="C49" s="28" t="s">
        <v>199</v>
      </c>
      <c r="D49" s="4">
        <v>92000</v>
      </c>
      <c r="E49" s="29" t="s">
        <v>216</v>
      </c>
      <c r="F49" s="29" t="s">
        <v>207</v>
      </c>
      <c r="G49" s="29" t="s">
        <v>221</v>
      </c>
    </row>
    <row r="50" spans="1:7" ht="25.05" customHeight="1" x14ac:dyDescent="0.3">
      <c r="A50" s="37">
        <f t="shared" si="0"/>
        <v>6</v>
      </c>
      <c r="B50" s="35">
        <v>46189</v>
      </c>
      <c r="C50" s="28" t="s">
        <v>213</v>
      </c>
      <c r="D50" s="4">
        <v>20000</v>
      </c>
      <c r="E50" s="29" t="s">
        <v>214</v>
      </c>
      <c r="F50" s="29" t="s">
        <v>208</v>
      </c>
      <c r="G50" s="29" t="s">
        <v>221</v>
      </c>
    </row>
    <row r="51" spans="1:7" ht="25.05" customHeight="1" x14ac:dyDescent="0.3">
      <c r="A51" s="37">
        <f t="shared" si="0"/>
        <v>6</v>
      </c>
      <c r="B51" s="35">
        <v>46193</v>
      </c>
      <c r="C51" s="28" t="s">
        <v>200</v>
      </c>
      <c r="D51" s="4">
        <v>5000</v>
      </c>
      <c r="E51" s="29" t="s">
        <v>218</v>
      </c>
      <c r="F51" s="29"/>
      <c r="G51" s="29" t="s">
        <v>221</v>
      </c>
    </row>
    <row r="52" spans="1:7" ht="25.05" customHeight="1" x14ac:dyDescent="0.3">
      <c r="A52" s="37">
        <f t="shared" si="0"/>
        <v>6</v>
      </c>
      <c r="B52" s="35">
        <v>46203</v>
      </c>
      <c r="C52" s="28" t="s">
        <v>201</v>
      </c>
      <c r="D52" s="4">
        <v>8000</v>
      </c>
      <c r="E52" s="29" t="s">
        <v>217</v>
      </c>
      <c r="F52" s="29"/>
      <c r="G52" s="29" t="s">
        <v>222</v>
      </c>
    </row>
    <row r="53" spans="1:7" ht="25.05" customHeight="1" x14ac:dyDescent="0.3">
      <c r="A53" s="37">
        <f t="shared" si="0"/>
        <v>6</v>
      </c>
      <c r="B53" s="35">
        <v>46203</v>
      </c>
      <c r="C53" s="28" t="s">
        <v>202</v>
      </c>
      <c r="D53" s="4">
        <v>2000</v>
      </c>
      <c r="E53" s="29" t="s">
        <v>217</v>
      </c>
      <c r="F53" s="29"/>
      <c r="G53" s="29" t="s">
        <v>222</v>
      </c>
    </row>
    <row r="54" spans="1:7" ht="25.05" customHeight="1" x14ac:dyDescent="0.3">
      <c r="A54" s="37">
        <f t="shared" si="0"/>
        <v>6</v>
      </c>
      <c r="B54" s="35">
        <v>46203</v>
      </c>
      <c r="C54" s="28" t="s">
        <v>210</v>
      </c>
      <c r="D54" s="4">
        <v>60000</v>
      </c>
      <c r="E54" s="29" t="s">
        <v>217</v>
      </c>
      <c r="F54" s="29"/>
      <c r="G54" s="29"/>
    </row>
    <row r="55" spans="1:7" ht="25.05" customHeight="1" x14ac:dyDescent="0.3">
      <c r="A55" s="37">
        <f t="shared" si="0"/>
        <v>6</v>
      </c>
      <c r="B55" s="35">
        <v>46203</v>
      </c>
      <c r="C55" s="28" t="s">
        <v>211</v>
      </c>
      <c r="D55" s="4">
        <f>D54*27.8%</f>
        <v>16680</v>
      </c>
      <c r="E55" s="29" t="s">
        <v>217</v>
      </c>
      <c r="F55" s="29"/>
      <c r="G55" s="29"/>
    </row>
    <row r="56" spans="1:7" ht="25.05" customHeight="1" x14ac:dyDescent="0.3">
      <c r="A56" s="37">
        <f t="shared" si="0"/>
        <v>6</v>
      </c>
      <c r="B56" s="35">
        <v>46203</v>
      </c>
      <c r="C56" s="28" t="s">
        <v>212</v>
      </c>
      <c r="D56" s="4">
        <f>D54*8%</f>
        <v>4800</v>
      </c>
      <c r="E56" s="29" t="s">
        <v>217</v>
      </c>
      <c r="F56" s="29"/>
      <c r="G56" s="29"/>
    </row>
    <row r="57" spans="1:7" ht="25.05" customHeight="1" x14ac:dyDescent="0.3">
      <c r="A57" s="37">
        <f t="shared" si="0"/>
        <v>7</v>
      </c>
      <c r="B57" s="35">
        <v>46213</v>
      </c>
      <c r="C57" s="28" t="s">
        <v>198</v>
      </c>
      <c r="D57" s="4">
        <v>67000</v>
      </c>
      <c r="E57" s="29" t="s">
        <v>215</v>
      </c>
      <c r="F57" s="29"/>
      <c r="G57" s="29" t="s">
        <v>222</v>
      </c>
    </row>
    <row r="58" spans="1:7" ht="25.05" customHeight="1" x14ac:dyDescent="0.3">
      <c r="A58" s="37">
        <f t="shared" si="0"/>
        <v>7</v>
      </c>
      <c r="B58" s="35">
        <v>46218</v>
      </c>
      <c r="C58" s="28" t="s">
        <v>199</v>
      </c>
      <c r="D58" s="4">
        <v>99000</v>
      </c>
      <c r="E58" s="29" t="s">
        <v>216</v>
      </c>
      <c r="F58" s="29" t="s">
        <v>207</v>
      </c>
      <c r="G58" s="29" t="s">
        <v>221</v>
      </c>
    </row>
    <row r="59" spans="1:7" ht="25.05" customHeight="1" x14ac:dyDescent="0.3">
      <c r="A59" s="37">
        <f t="shared" si="0"/>
        <v>7</v>
      </c>
      <c r="B59" s="35">
        <v>46219</v>
      </c>
      <c r="C59" s="28" t="s">
        <v>213</v>
      </c>
      <c r="D59" s="4">
        <v>20000</v>
      </c>
      <c r="E59" s="29" t="s">
        <v>214</v>
      </c>
      <c r="F59" s="29" t="s">
        <v>208</v>
      </c>
      <c r="G59" s="29" t="s">
        <v>221</v>
      </c>
    </row>
    <row r="60" spans="1:7" ht="25.05" customHeight="1" x14ac:dyDescent="0.3">
      <c r="A60" s="37">
        <f t="shared" si="0"/>
        <v>7</v>
      </c>
      <c r="B60" s="35">
        <v>46223</v>
      </c>
      <c r="C60" s="28" t="s">
        <v>200</v>
      </c>
      <c r="D60" s="4">
        <v>5000</v>
      </c>
      <c r="E60" s="29" t="s">
        <v>218</v>
      </c>
      <c r="F60" s="29"/>
      <c r="G60" s="29" t="s">
        <v>221</v>
      </c>
    </row>
    <row r="61" spans="1:7" ht="25.05" customHeight="1" x14ac:dyDescent="0.3">
      <c r="A61" s="37">
        <f t="shared" si="0"/>
        <v>7</v>
      </c>
      <c r="B61" s="35">
        <v>46233</v>
      </c>
      <c r="C61" s="28" t="s">
        <v>201</v>
      </c>
      <c r="D61" s="4">
        <v>8000</v>
      </c>
      <c r="E61" s="29" t="s">
        <v>217</v>
      </c>
      <c r="F61" s="29"/>
      <c r="G61" s="29" t="s">
        <v>222</v>
      </c>
    </row>
    <row r="62" spans="1:7" ht="25.05" customHeight="1" x14ac:dyDescent="0.3">
      <c r="A62" s="37">
        <f t="shared" si="0"/>
        <v>7</v>
      </c>
      <c r="B62" s="35">
        <v>46233</v>
      </c>
      <c r="C62" s="28" t="s">
        <v>202</v>
      </c>
      <c r="D62" s="4">
        <v>2000</v>
      </c>
      <c r="E62" s="29" t="s">
        <v>217</v>
      </c>
      <c r="F62" s="29"/>
      <c r="G62" s="29" t="s">
        <v>222</v>
      </c>
    </row>
    <row r="63" spans="1:7" ht="25.05" customHeight="1" x14ac:dyDescent="0.3">
      <c r="A63" s="37">
        <f t="shared" si="0"/>
        <v>7</v>
      </c>
      <c r="B63" s="35">
        <v>46234</v>
      </c>
      <c r="C63" s="28" t="s">
        <v>210</v>
      </c>
      <c r="D63" s="4">
        <v>60000</v>
      </c>
      <c r="E63" s="29" t="s">
        <v>217</v>
      </c>
      <c r="F63" s="29"/>
      <c r="G63" s="29"/>
    </row>
    <row r="64" spans="1:7" ht="25.05" customHeight="1" x14ac:dyDescent="0.3">
      <c r="A64" s="37">
        <f t="shared" si="0"/>
        <v>7</v>
      </c>
      <c r="B64" s="35">
        <v>46234</v>
      </c>
      <c r="C64" s="28" t="s">
        <v>211</v>
      </c>
      <c r="D64" s="4">
        <f>D63*27.8%</f>
        <v>16680</v>
      </c>
      <c r="E64" s="29" t="s">
        <v>217</v>
      </c>
      <c r="F64" s="29"/>
      <c r="G64" s="29"/>
    </row>
    <row r="65" spans="1:7" ht="25.05" customHeight="1" x14ac:dyDescent="0.3">
      <c r="A65" s="37">
        <f t="shared" si="0"/>
        <v>7</v>
      </c>
      <c r="B65" s="35">
        <v>46234</v>
      </c>
      <c r="C65" s="28" t="s">
        <v>212</v>
      </c>
      <c r="D65" s="4">
        <f>D63*8%</f>
        <v>4800</v>
      </c>
      <c r="E65" s="29" t="s">
        <v>217</v>
      </c>
      <c r="F65" s="29"/>
      <c r="G65" s="29"/>
    </row>
    <row r="66" spans="1:7" ht="25.05" customHeight="1" x14ac:dyDescent="0.3">
      <c r="A66" s="37">
        <f t="shared" si="0"/>
        <v>8</v>
      </c>
      <c r="B66" s="35">
        <v>46244</v>
      </c>
      <c r="C66" s="28" t="s">
        <v>203</v>
      </c>
      <c r="D66" s="4">
        <v>69000</v>
      </c>
      <c r="E66" s="29" t="s">
        <v>215</v>
      </c>
      <c r="F66" s="29"/>
      <c r="G66" s="29" t="s">
        <v>222</v>
      </c>
    </row>
    <row r="67" spans="1:7" ht="25.05" customHeight="1" x14ac:dyDescent="0.3">
      <c r="A67" s="37">
        <f t="shared" si="0"/>
        <v>8</v>
      </c>
      <c r="B67" s="35">
        <v>46249</v>
      </c>
      <c r="C67" s="28" t="s">
        <v>204</v>
      </c>
      <c r="D67" s="4">
        <v>73000</v>
      </c>
      <c r="E67" s="29" t="s">
        <v>216</v>
      </c>
      <c r="F67" s="29" t="s">
        <v>207</v>
      </c>
      <c r="G67" s="29" t="s">
        <v>221</v>
      </c>
    </row>
    <row r="68" spans="1:7" ht="25.05" customHeight="1" x14ac:dyDescent="0.3">
      <c r="A68" s="37">
        <f t="shared" si="0"/>
        <v>8</v>
      </c>
      <c r="B68" s="35">
        <v>46250</v>
      </c>
      <c r="C68" s="28" t="s">
        <v>213</v>
      </c>
      <c r="D68" s="4">
        <v>20000</v>
      </c>
      <c r="E68" s="29" t="s">
        <v>214</v>
      </c>
      <c r="F68" s="29" t="s">
        <v>208</v>
      </c>
      <c r="G68" s="29" t="s">
        <v>221</v>
      </c>
    </row>
    <row r="69" spans="1:7" ht="25.05" customHeight="1" x14ac:dyDescent="0.3">
      <c r="A69" s="37">
        <f t="shared" si="0"/>
        <v>8</v>
      </c>
      <c r="B69" s="35">
        <v>46254</v>
      </c>
      <c r="C69" s="28" t="s">
        <v>200</v>
      </c>
      <c r="D69" s="4">
        <v>5000</v>
      </c>
      <c r="E69" s="29" t="s">
        <v>218</v>
      </c>
      <c r="F69" s="29"/>
      <c r="G69" s="29" t="s">
        <v>221</v>
      </c>
    </row>
    <row r="70" spans="1:7" ht="25.05" customHeight="1" x14ac:dyDescent="0.3">
      <c r="A70" s="37">
        <f t="shared" ref="A70:A110" si="1">MONTH(B70)</f>
        <v>8</v>
      </c>
      <c r="B70" s="35">
        <v>46262</v>
      </c>
      <c r="C70" s="28" t="s">
        <v>201</v>
      </c>
      <c r="D70" s="4">
        <v>8000</v>
      </c>
      <c r="E70" s="29" t="s">
        <v>217</v>
      </c>
      <c r="F70" s="29"/>
      <c r="G70" s="29" t="s">
        <v>222</v>
      </c>
    </row>
    <row r="71" spans="1:7" ht="25.05" customHeight="1" x14ac:dyDescent="0.3">
      <c r="A71" s="37">
        <f t="shared" si="1"/>
        <v>8</v>
      </c>
      <c r="B71" s="35">
        <v>46262</v>
      </c>
      <c r="C71" s="28" t="s">
        <v>202</v>
      </c>
      <c r="D71" s="4">
        <v>2000</v>
      </c>
      <c r="E71" s="29" t="s">
        <v>217</v>
      </c>
      <c r="F71" s="29"/>
      <c r="G71" s="29" t="s">
        <v>222</v>
      </c>
    </row>
    <row r="72" spans="1:7" ht="25.05" customHeight="1" x14ac:dyDescent="0.3">
      <c r="A72" s="37">
        <f t="shared" si="1"/>
        <v>8</v>
      </c>
      <c r="B72" s="35">
        <v>46265</v>
      </c>
      <c r="C72" s="28" t="s">
        <v>210</v>
      </c>
      <c r="D72" s="4">
        <v>60000</v>
      </c>
      <c r="E72" s="29" t="s">
        <v>217</v>
      </c>
      <c r="F72" s="29"/>
      <c r="G72" s="29"/>
    </row>
    <row r="73" spans="1:7" ht="25.05" customHeight="1" x14ac:dyDescent="0.3">
      <c r="A73" s="37">
        <f t="shared" si="1"/>
        <v>8</v>
      </c>
      <c r="B73" s="35">
        <v>46265</v>
      </c>
      <c r="C73" s="28" t="s">
        <v>211</v>
      </c>
      <c r="D73" s="4">
        <f>D72*27.8%</f>
        <v>16680</v>
      </c>
      <c r="E73" s="29" t="s">
        <v>217</v>
      </c>
      <c r="F73" s="29"/>
      <c r="G73" s="29"/>
    </row>
    <row r="74" spans="1:7" ht="25.05" customHeight="1" x14ac:dyDescent="0.3">
      <c r="A74" s="37">
        <f t="shared" si="1"/>
        <v>8</v>
      </c>
      <c r="B74" s="35">
        <v>46265</v>
      </c>
      <c r="C74" s="28" t="s">
        <v>212</v>
      </c>
      <c r="D74" s="4">
        <f>D72*8%</f>
        <v>4800</v>
      </c>
      <c r="E74" s="29" t="s">
        <v>217</v>
      </c>
      <c r="F74" s="29"/>
      <c r="G74" s="29"/>
    </row>
    <row r="75" spans="1:7" ht="25.05" customHeight="1" x14ac:dyDescent="0.3">
      <c r="A75" s="37">
        <f t="shared" si="1"/>
        <v>9</v>
      </c>
      <c r="B75" s="35">
        <v>46275</v>
      </c>
      <c r="C75" s="28" t="s">
        <v>205</v>
      </c>
      <c r="D75" s="4">
        <v>66000</v>
      </c>
      <c r="E75" s="29" t="s">
        <v>215</v>
      </c>
      <c r="F75" s="29"/>
      <c r="G75" s="29" t="s">
        <v>222</v>
      </c>
    </row>
    <row r="76" spans="1:7" ht="25.05" customHeight="1" x14ac:dyDescent="0.3">
      <c r="A76" s="37">
        <f t="shared" si="1"/>
        <v>9</v>
      </c>
      <c r="B76" s="35">
        <v>46280</v>
      </c>
      <c r="C76" s="28" t="s">
        <v>199</v>
      </c>
      <c r="D76" s="4">
        <v>100000</v>
      </c>
      <c r="E76" s="29" t="s">
        <v>216</v>
      </c>
      <c r="F76" s="29" t="s">
        <v>207</v>
      </c>
      <c r="G76" s="29" t="s">
        <v>221</v>
      </c>
    </row>
    <row r="77" spans="1:7" ht="25.05" customHeight="1" x14ac:dyDescent="0.3">
      <c r="A77" s="37">
        <f t="shared" si="1"/>
        <v>9</v>
      </c>
      <c r="B77" s="35">
        <v>46281</v>
      </c>
      <c r="C77" s="28" t="s">
        <v>213</v>
      </c>
      <c r="D77" s="4">
        <v>20000</v>
      </c>
      <c r="E77" s="29" t="s">
        <v>214</v>
      </c>
      <c r="F77" s="29" t="s">
        <v>208</v>
      </c>
      <c r="G77" s="29" t="s">
        <v>221</v>
      </c>
    </row>
    <row r="78" spans="1:7" ht="25.05" customHeight="1" x14ac:dyDescent="0.3">
      <c r="A78" s="37">
        <f t="shared" si="1"/>
        <v>9</v>
      </c>
      <c r="B78" s="35">
        <v>46285</v>
      </c>
      <c r="C78" s="28" t="s">
        <v>200</v>
      </c>
      <c r="D78" s="4">
        <v>5000</v>
      </c>
      <c r="E78" s="29" t="s">
        <v>218</v>
      </c>
      <c r="F78" s="29"/>
      <c r="G78" s="29" t="s">
        <v>221</v>
      </c>
    </row>
    <row r="79" spans="1:7" ht="25.05" customHeight="1" x14ac:dyDescent="0.3">
      <c r="A79" s="37">
        <f t="shared" si="1"/>
        <v>9</v>
      </c>
      <c r="B79" s="35">
        <v>46295</v>
      </c>
      <c r="C79" s="28" t="s">
        <v>201</v>
      </c>
      <c r="D79" s="4">
        <v>8000</v>
      </c>
      <c r="E79" s="29" t="s">
        <v>217</v>
      </c>
      <c r="F79" s="29"/>
      <c r="G79" s="29" t="s">
        <v>222</v>
      </c>
    </row>
    <row r="80" spans="1:7" ht="25.05" customHeight="1" x14ac:dyDescent="0.3">
      <c r="A80" s="37">
        <f t="shared" si="1"/>
        <v>9</v>
      </c>
      <c r="B80" s="35">
        <v>46295</v>
      </c>
      <c r="C80" s="28" t="s">
        <v>202</v>
      </c>
      <c r="D80" s="4">
        <v>2000</v>
      </c>
      <c r="E80" s="29" t="s">
        <v>217</v>
      </c>
      <c r="F80" s="29"/>
      <c r="G80" s="29" t="s">
        <v>222</v>
      </c>
    </row>
    <row r="81" spans="1:7" ht="25.05" customHeight="1" x14ac:dyDescent="0.3">
      <c r="A81" s="37">
        <f t="shared" si="1"/>
        <v>9</v>
      </c>
      <c r="B81" s="35">
        <v>46295</v>
      </c>
      <c r="C81" s="28" t="s">
        <v>210</v>
      </c>
      <c r="D81" s="4">
        <v>60000</v>
      </c>
      <c r="E81" s="29" t="s">
        <v>217</v>
      </c>
      <c r="F81" s="29"/>
      <c r="G81" s="29"/>
    </row>
    <row r="82" spans="1:7" ht="25.05" customHeight="1" x14ac:dyDescent="0.3">
      <c r="A82" s="37">
        <f t="shared" si="1"/>
        <v>9</v>
      </c>
      <c r="B82" s="35">
        <v>46295</v>
      </c>
      <c r="C82" s="28" t="s">
        <v>211</v>
      </c>
      <c r="D82" s="4">
        <f>D81*27.8%</f>
        <v>16680</v>
      </c>
      <c r="E82" s="29" t="s">
        <v>217</v>
      </c>
      <c r="F82" s="29"/>
      <c r="G82" s="29"/>
    </row>
    <row r="83" spans="1:7" ht="25.05" customHeight="1" x14ac:dyDescent="0.3">
      <c r="A83" s="37">
        <f t="shared" si="1"/>
        <v>9</v>
      </c>
      <c r="B83" s="35">
        <v>46295</v>
      </c>
      <c r="C83" s="28" t="s">
        <v>212</v>
      </c>
      <c r="D83" s="4">
        <f>D81*8%</f>
        <v>4800</v>
      </c>
      <c r="E83" s="29" t="s">
        <v>217</v>
      </c>
      <c r="F83" s="29"/>
      <c r="G83" s="29"/>
    </row>
    <row r="84" spans="1:7" ht="25.05" customHeight="1" x14ac:dyDescent="0.3">
      <c r="A84" s="37">
        <f t="shared" si="1"/>
        <v>10</v>
      </c>
      <c r="B84" s="35">
        <v>46305</v>
      </c>
      <c r="C84" s="28" t="s">
        <v>205</v>
      </c>
      <c r="D84" s="4">
        <v>68000</v>
      </c>
      <c r="E84" s="29" t="s">
        <v>215</v>
      </c>
      <c r="F84" s="29"/>
      <c r="G84" s="29" t="s">
        <v>222</v>
      </c>
    </row>
    <row r="85" spans="1:7" ht="25.05" customHeight="1" x14ac:dyDescent="0.3">
      <c r="A85" s="37">
        <f t="shared" si="1"/>
        <v>10</v>
      </c>
      <c r="B85" s="35">
        <v>46310</v>
      </c>
      <c r="C85" s="28" t="s">
        <v>199</v>
      </c>
      <c r="D85" s="4">
        <v>101000</v>
      </c>
      <c r="E85" s="29" t="s">
        <v>216</v>
      </c>
      <c r="F85" s="29" t="s">
        <v>207</v>
      </c>
      <c r="G85" s="29" t="s">
        <v>221</v>
      </c>
    </row>
    <row r="86" spans="1:7" ht="25.05" customHeight="1" x14ac:dyDescent="0.3">
      <c r="A86" s="37">
        <f t="shared" si="1"/>
        <v>10</v>
      </c>
      <c r="B86" s="35">
        <v>46311</v>
      </c>
      <c r="C86" s="28" t="s">
        <v>213</v>
      </c>
      <c r="D86" s="4">
        <v>20000</v>
      </c>
      <c r="E86" s="29" t="s">
        <v>214</v>
      </c>
      <c r="F86" s="29" t="s">
        <v>208</v>
      </c>
      <c r="G86" s="29" t="s">
        <v>221</v>
      </c>
    </row>
    <row r="87" spans="1:7" ht="25.05" customHeight="1" x14ac:dyDescent="0.3">
      <c r="A87" s="37">
        <f t="shared" si="1"/>
        <v>10</v>
      </c>
      <c r="B87" s="35">
        <v>46315</v>
      </c>
      <c r="C87" s="28" t="s">
        <v>200</v>
      </c>
      <c r="D87" s="4">
        <v>5000</v>
      </c>
      <c r="E87" s="29" t="s">
        <v>218</v>
      </c>
      <c r="F87" s="29"/>
      <c r="G87" s="29" t="s">
        <v>221</v>
      </c>
    </row>
    <row r="88" spans="1:7" ht="25.05" customHeight="1" x14ac:dyDescent="0.3">
      <c r="A88" s="37">
        <f t="shared" si="1"/>
        <v>10</v>
      </c>
      <c r="B88" s="35">
        <v>46325</v>
      </c>
      <c r="C88" s="28" t="s">
        <v>201</v>
      </c>
      <c r="D88" s="4">
        <v>8000</v>
      </c>
      <c r="E88" s="29" t="s">
        <v>217</v>
      </c>
      <c r="F88" s="29"/>
      <c r="G88" s="29" t="s">
        <v>222</v>
      </c>
    </row>
    <row r="89" spans="1:7" ht="25.05" customHeight="1" x14ac:dyDescent="0.3">
      <c r="A89" s="37">
        <f t="shared" si="1"/>
        <v>10</v>
      </c>
      <c r="B89" s="35">
        <v>46325</v>
      </c>
      <c r="C89" s="28" t="s">
        <v>202</v>
      </c>
      <c r="D89" s="4">
        <v>2000</v>
      </c>
      <c r="E89" s="29" t="s">
        <v>217</v>
      </c>
      <c r="F89" s="29"/>
      <c r="G89" s="29" t="s">
        <v>222</v>
      </c>
    </row>
    <row r="90" spans="1:7" ht="25.05" customHeight="1" x14ac:dyDescent="0.3">
      <c r="A90" s="37">
        <f t="shared" si="1"/>
        <v>10</v>
      </c>
      <c r="B90" s="35">
        <v>46326</v>
      </c>
      <c r="C90" s="28" t="s">
        <v>210</v>
      </c>
      <c r="D90" s="4">
        <v>60000</v>
      </c>
      <c r="E90" s="29" t="s">
        <v>217</v>
      </c>
      <c r="F90" s="29"/>
      <c r="G90" s="29"/>
    </row>
    <row r="91" spans="1:7" ht="25.05" customHeight="1" x14ac:dyDescent="0.3">
      <c r="A91" s="37">
        <f t="shared" si="1"/>
        <v>10</v>
      </c>
      <c r="B91" s="35">
        <v>46326</v>
      </c>
      <c r="C91" s="28" t="s">
        <v>211</v>
      </c>
      <c r="D91" s="4">
        <f>D90*27.8%</f>
        <v>16680</v>
      </c>
      <c r="E91" s="29" t="s">
        <v>217</v>
      </c>
      <c r="F91" s="29"/>
      <c r="G91" s="29"/>
    </row>
    <row r="92" spans="1:7" ht="25.05" customHeight="1" x14ac:dyDescent="0.3">
      <c r="A92" s="37">
        <f t="shared" si="1"/>
        <v>10</v>
      </c>
      <c r="B92" s="35">
        <v>46326</v>
      </c>
      <c r="C92" s="28" t="s">
        <v>212</v>
      </c>
      <c r="D92" s="4">
        <f>D90*8%</f>
        <v>4800</v>
      </c>
      <c r="E92" s="29" t="s">
        <v>217</v>
      </c>
      <c r="F92" s="29"/>
      <c r="G92" s="29"/>
    </row>
    <row r="93" spans="1:7" ht="25.05" customHeight="1" x14ac:dyDescent="0.3">
      <c r="A93" s="37">
        <f t="shared" si="1"/>
        <v>11</v>
      </c>
      <c r="B93" s="35">
        <v>46336</v>
      </c>
      <c r="C93" s="28" t="s">
        <v>205</v>
      </c>
      <c r="D93" s="4">
        <v>69000</v>
      </c>
      <c r="E93" s="29" t="s">
        <v>215</v>
      </c>
      <c r="F93" s="29"/>
      <c r="G93" s="29" t="s">
        <v>222</v>
      </c>
    </row>
    <row r="94" spans="1:7" ht="25.05" customHeight="1" x14ac:dyDescent="0.3">
      <c r="A94" s="37">
        <f t="shared" si="1"/>
        <v>11</v>
      </c>
      <c r="B94" s="35">
        <v>46341</v>
      </c>
      <c r="C94" s="28" t="s">
        <v>199</v>
      </c>
      <c r="D94" s="4">
        <v>109000</v>
      </c>
      <c r="E94" s="29" t="s">
        <v>216</v>
      </c>
      <c r="F94" s="29" t="s">
        <v>207</v>
      </c>
      <c r="G94" s="29" t="s">
        <v>221</v>
      </c>
    </row>
    <row r="95" spans="1:7" ht="25.05" customHeight="1" x14ac:dyDescent="0.3">
      <c r="A95" s="37">
        <f t="shared" si="1"/>
        <v>11</v>
      </c>
      <c r="B95" s="35">
        <v>46342</v>
      </c>
      <c r="C95" s="28" t="s">
        <v>213</v>
      </c>
      <c r="D95" s="4">
        <v>20000</v>
      </c>
      <c r="E95" s="29" t="s">
        <v>214</v>
      </c>
      <c r="F95" s="29" t="s">
        <v>208</v>
      </c>
      <c r="G95" s="29" t="s">
        <v>221</v>
      </c>
    </row>
    <row r="96" spans="1:7" ht="25.05" customHeight="1" x14ac:dyDescent="0.3">
      <c r="A96" s="37">
        <f t="shared" si="1"/>
        <v>11</v>
      </c>
      <c r="B96" s="35">
        <v>46346</v>
      </c>
      <c r="C96" s="28" t="s">
        <v>200</v>
      </c>
      <c r="D96" s="4">
        <v>5000</v>
      </c>
      <c r="E96" s="29" t="s">
        <v>218</v>
      </c>
      <c r="F96" s="29"/>
      <c r="G96" s="29" t="s">
        <v>221</v>
      </c>
    </row>
    <row r="97" spans="1:7" ht="25.05" customHeight="1" x14ac:dyDescent="0.3">
      <c r="A97" s="37">
        <f t="shared" si="1"/>
        <v>11</v>
      </c>
      <c r="B97" s="35">
        <v>46356</v>
      </c>
      <c r="C97" s="28" t="s">
        <v>201</v>
      </c>
      <c r="D97" s="4">
        <v>8000</v>
      </c>
      <c r="E97" s="29" t="s">
        <v>217</v>
      </c>
      <c r="F97" s="29"/>
      <c r="G97" s="29" t="s">
        <v>222</v>
      </c>
    </row>
    <row r="98" spans="1:7" ht="25.05" customHeight="1" x14ac:dyDescent="0.3">
      <c r="A98" s="37">
        <f t="shared" si="1"/>
        <v>11</v>
      </c>
      <c r="B98" s="35">
        <v>46356</v>
      </c>
      <c r="C98" s="28" t="s">
        <v>202</v>
      </c>
      <c r="D98" s="4">
        <v>2000</v>
      </c>
      <c r="E98" s="29" t="s">
        <v>217</v>
      </c>
      <c r="F98" s="29"/>
      <c r="G98" s="29" t="s">
        <v>222</v>
      </c>
    </row>
    <row r="99" spans="1:7" ht="25.05" customHeight="1" x14ac:dyDescent="0.3">
      <c r="A99" s="37">
        <f t="shared" si="1"/>
        <v>11</v>
      </c>
      <c r="B99" s="35">
        <v>46356</v>
      </c>
      <c r="C99" s="28" t="s">
        <v>210</v>
      </c>
      <c r="D99" s="4">
        <v>60000</v>
      </c>
      <c r="E99" s="29" t="s">
        <v>217</v>
      </c>
      <c r="F99" s="29"/>
      <c r="G99" s="29"/>
    </row>
    <row r="100" spans="1:7" ht="25.05" customHeight="1" x14ac:dyDescent="0.3">
      <c r="A100" s="37">
        <f t="shared" si="1"/>
        <v>11</v>
      </c>
      <c r="B100" s="35">
        <v>46356</v>
      </c>
      <c r="C100" s="28" t="s">
        <v>211</v>
      </c>
      <c r="D100" s="4">
        <f>D99*27.8%</f>
        <v>16680</v>
      </c>
      <c r="E100" s="29" t="s">
        <v>217</v>
      </c>
      <c r="F100" s="29"/>
      <c r="G100" s="29"/>
    </row>
    <row r="101" spans="1:7" ht="25.05" customHeight="1" x14ac:dyDescent="0.3">
      <c r="A101" s="37">
        <f t="shared" si="1"/>
        <v>11</v>
      </c>
      <c r="B101" s="35">
        <v>46356</v>
      </c>
      <c r="C101" s="28" t="s">
        <v>212</v>
      </c>
      <c r="D101" s="4">
        <f>D99*8%</f>
        <v>4800</v>
      </c>
      <c r="E101" s="29" t="s">
        <v>217</v>
      </c>
      <c r="F101" s="29"/>
      <c r="G101" s="29"/>
    </row>
    <row r="102" spans="1:7" ht="25.05" customHeight="1" x14ac:dyDescent="0.3">
      <c r="A102" s="37">
        <f t="shared" si="1"/>
        <v>12</v>
      </c>
      <c r="B102" s="35">
        <v>46366</v>
      </c>
      <c r="C102" s="28" t="s">
        <v>205</v>
      </c>
      <c r="D102" s="4">
        <v>67000</v>
      </c>
      <c r="E102" s="29" t="s">
        <v>215</v>
      </c>
      <c r="F102" s="29"/>
      <c r="G102" s="29" t="s">
        <v>222</v>
      </c>
    </row>
    <row r="103" spans="1:7" ht="25.05" customHeight="1" x14ac:dyDescent="0.3">
      <c r="A103" s="37">
        <f t="shared" si="1"/>
        <v>12</v>
      </c>
      <c r="B103" s="35">
        <v>46371</v>
      </c>
      <c r="C103" s="28" t="s">
        <v>199</v>
      </c>
      <c r="D103" s="4">
        <v>106000</v>
      </c>
      <c r="E103" s="29" t="s">
        <v>216</v>
      </c>
      <c r="F103" s="29" t="s">
        <v>207</v>
      </c>
      <c r="G103" s="29" t="s">
        <v>221</v>
      </c>
    </row>
    <row r="104" spans="1:7" ht="25.05" customHeight="1" x14ac:dyDescent="0.3">
      <c r="A104" s="37">
        <f t="shared" si="1"/>
        <v>12</v>
      </c>
      <c r="B104" s="35">
        <v>46372</v>
      </c>
      <c r="C104" s="28" t="s">
        <v>213</v>
      </c>
      <c r="D104" s="4">
        <v>20000</v>
      </c>
      <c r="E104" s="29" t="s">
        <v>214</v>
      </c>
      <c r="F104" s="29" t="s">
        <v>208</v>
      </c>
      <c r="G104" s="29" t="s">
        <v>221</v>
      </c>
    </row>
    <row r="105" spans="1:7" ht="25.05" customHeight="1" x14ac:dyDescent="0.3">
      <c r="A105" s="37">
        <f t="shared" si="1"/>
        <v>12</v>
      </c>
      <c r="B105" s="35">
        <v>46376</v>
      </c>
      <c r="C105" s="28" t="s">
        <v>200</v>
      </c>
      <c r="D105" s="4">
        <v>5000</v>
      </c>
      <c r="E105" s="29" t="s">
        <v>218</v>
      </c>
      <c r="F105" s="29"/>
      <c r="G105" s="29" t="s">
        <v>221</v>
      </c>
    </row>
    <row r="106" spans="1:7" ht="25.05" customHeight="1" x14ac:dyDescent="0.3">
      <c r="A106" s="37">
        <f t="shared" si="1"/>
        <v>12</v>
      </c>
      <c r="B106" s="35">
        <v>46386</v>
      </c>
      <c r="C106" s="28" t="s">
        <v>201</v>
      </c>
      <c r="D106" s="4">
        <v>8000</v>
      </c>
      <c r="E106" s="29" t="s">
        <v>217</v>
      </c>
      <c r="F106" s="29"/>
      <c r="G106" s="29" t="s">
        <v>222</v>
      </c>
    </row>
    <row r="107" spans="1:7" ht="25.05" customHeight="1" x14ac:dyDescent="0.3">
      <c r="A107" s="37">
        <f t="shared" si="1"/>
        <v>12</v>
      </c>
      <c r="B107" s="35">
        <v>46386</v>
      </c>
      <c r="C107" s="28" t="s">
        <v>202</v>
      </c>
      <c r="D107" s="4">
        <v>2000</v>
      </c>
      <c r="E107" s="29" t="s">
        <v>217</v>
      </c>
      <c r="F107" s="29"/>
      <c r="G107" s="29" t="s">
        <v>222</v>
      </c>
    </row>
    <row r="108" spans="1:7" ht="25.05" customHeight="1" x14ac:dyDescent="0.3">
      <c r="A108" s="37">
        <f t="shared" si="1"/>
        <v>12</v>
      </c>
      <c r="B108" s="35">
        <v>46387</v>
      </c>
      <c r="C108" s="28" t="s">
        <v>210</v>
      </c>
      <c r="D108" s="4">
        <v>60000</v>
      </c>
      <c r="E108" s="29" t="s">
        <v>217</v>
      </c>
      <c r="F108" s="29"/>
      <c r="G108" s="29"/>
    </row>
    <row r="109" spans="1:7" ht="25.05" customHeight="1" x14ac:dyDescent="0.3">
      <c r="A109" s="37">
        <f t="shared" si="1"/>
        <v>12</v>
      </c>
      <c r="B109" s="35">
        <v>46387</v>
      </c>
      <c r="C109" s="28" t="s">
        <v>211</v>
      </c>
      <c r="D109" s="4">
        <f>D108*27.8%</f>
        <v>16680</v>
      </c>
      <c r="E109" s="29" t="s">
        <v>217</v>
      </c>
      <c r="F109" s="29"/>
      <c r="G109" s="29"/>
    </row>
    <row r="110" spans="1:7" ht="25.05" customHeight="1" x14ac:dyDescent="0.3">
      <c r="A110" s="37">
        <f t="shared" si="1"/>
        <v>12</v>
      </c>
      <c r="B110" s="35">
        <v>46387</v>
      </c>
      <c r="C110" s="28" t="s">
        <v>212</v>
      </c>
      <c r="D110" s="4">
        <f>D108*8%</f>
        <v>4800</v>
      </c>
      <c r="E110" s="29" t="s">
        <v>217</v>
      </c>
      <c r="F110" s="29"/>
      <c r="G110" s="29"/>
    </row>
    <row r="111" spans="1:7" ht="25.05" customHeight="1" x14ac:dyDescent="0.3">
      <c r="D111" s="41">
        <f>SUBTOTAL(9,D4:D110)</f>
        <v>3272760</v>
      </c>
    </row>
    <row r="116" spans="4:16" ht="25.05" customHeight="1" x14ac:dyDescent="0.3">
      <c r="D116" s="279" t="s">
        <v>363</v>
      </c>
      <c r="E116" s="29" t="s">
        <v>364</v>
      </c>
      <c r="G116" s="284" t="s">
        <v>1</v>
      </c>
      <c r="H116" s="285" t="s">
        <v>2</v>
      </c>
      <c r="I116" s="285"/>
      <c r="J116" s="286" t="s">
        <v>3</v>
      </c>
      <c r="K116" s="287" t="s">
        <v>4</v>
      </c>
      <c r="L116" s="287" t="s">
        <v>5</v>
      </c>
      <c r="M116" s="287" t="s">
        <v>6</v>
      </c>
      <c r="N116" s="287" t="s">
        <v>7</v>
      </c>
      <c r="O116" s="287" t="s">
        <v>8</v>
      </c>
      <c r="P116" s="287" t="s">
        <v>10</v>
      </c>
    </row>
    <row r="117" spans="4:16" ht="25.05" customHeight="1" x14ac:dyDescent="0.3">
      <c r="D117" s="279" t="s">
        <v>2</v>
      </c>
      <c r="E117" s="29">
        <f>E122*12</f>
        <v>1176000</v>
      </c>
      <c r="G117" s="288" t="s">
        <v>11</v>
      </c>
      <c r="H117" s="289">
        <v>0</v>
      </c>
      <c r="I117" s="289">
        <v>180000</v>
      </c>
      <c r="J117" s="290">
        <v>0.04</v>
      </c>
      <c r="K117" s="289" t="s">
        <v>12</v>
      </c>
      <c r="L117" s="290">
        <v>5.5E-2</v>
      </c>
      <c r="M117" s="290">
        <v>3.5000000000000003E-2</v>
      </c>
      <c r="N117" s="290">
        <v>0.155</v>
      </c>
      <c r="O117" s="290">
        <v>0.41499999999999998</v>
      </c>
      <c r="P117" s="290">
        <v>0.34</v>
      </c>
    </row>
    <row r="118" spans="4:16" ht="25.05" customHeight="1" x14ac:dyDescent="0.3">
      <c r="D118" s="279" t="s">
        <v>1</v>
      </c>
      <c r="E118" s="29" t="str">
        <f>G120</f>
        <v>4ª Faixa</v>
      </c>
      <c r="G118" s="288" t="s">
        <v>13</v>
      </c>
      <c r="H118" s="289">
        <v>180000.01</v>
      </c>
      <c r="I118" s="289">
        <v>360000</v>
      </c>
      <c r="J118" s="290">
        <v>7.2999999999999995E-2</v>
      </c>
      <c r="K118" s="289">
        <v>5940</v>
      </c>
      <c r="L118" s="290">
        <v>5.5E-2</v>
      </c>
      <c r="M118" s="290">
        <v>3.5000000000000003E-2</v>
      </c>
      <c r="N118" s="290">
        <v>0.155</v>
      </c>
      <c r="O118" s="290">
        <v>0.41499999999999998</v>
      </c>
      <c r="P118" s="290">
        <v>0.34</v>
      </c>
    </row>
    <row r="119" spans="4:16" ht="25.05" customHeight="1" x14ac:dyDescent="0.3">
      <c r="D119" s="279" t="s">
        <v>365</v>
      </c>
      <c r="E119" s="292">
        <f>J120</f>
        <v>0.107</v>
      </c>
      <c r="G119" s="288" t="s">
        <v>14</v>
      </c>
      <c r="H119" s="289">
        <v>360000.01</v>
      </c>
      <c r="I119" s="289">
        <v>720000</v>
      </c>
      <c r="J119" s="290">
        <v>9.5000000000000001E-2</v>
      </c>
      <c r="K119" s="289">
        <v>13860</v>
      </c>
      <c r="L119" s="290">
        <v>5.5E-2</v>
      </c>
      <c r="M119" s="290">
        <v>3.5000000000000003E-2</v>
      </c>
      <c r="N119" s="290">
        <v>0.155</v>
      </c>
      <c r="O119" s="290">
        <v>0.42</v>
      </c>
      <c r="P119" s="290">
        <v>0.33500000000000002</v>
      </c>
    </row>
    <row r="120" spans="4:16" ht="25.05" customHeight="1" x14ac:dyDescent="0.3">
      <c r="D120" s="279" t="s">
        <v>4</v>
      </c>
      <c r="E120" s="29">
        <f>K120</f>
        <v>22500</v>
      </c>
      <c r="G120" s="294" t="s">
        <v>15</v>
      </c>
      <c r="H120" s="295">
        <v>720000.01</v>
      </c>
      <c r="I120" s="295">
        <v>1800000</v>
      </c>
      <c r="J120" s="296">
        <v>0.107</v>
      </c>
      <c r="K120" s="295">
        <v>22500</v>
      </c>
      <c r="L120" s="296">
        <v>5.5E-2</v>
      </c>
      <c r="M120" s="296">
        <v>3.5000000000000003E-2</v>
      </c>
      <c r="N120" s="296">
        <v>0.155</v>
      </c>
      <c r="O120" s="296">
        <v>0.42</v>
      </c>
      <c r="P120" s="296">
        <v>0.33500000000000002</v>
      </c>
    </row>
    <row r="121" spans="4:16" ht="25.05" customHeight="1" x14ac:dyDescent="0.3">
      <c r="D121" s="279" t="s">
        <v>285</v>
      </c>
      <c r="E121" s="292">
        <f>((E117*E119)-E120)/E117</f>
        <v>8.7867346938775515E-2</v>
      </c>
      <c r="G121" s="288" t="s">
        <v>16</v>
      </c>
      <c r="H121" s="289">
        <v>1800000.01</v>
      </c>
      <c r="I121" s="289">
        <v>3600000</v>
      </c>
      <c r="J121" s="290">
        <v>0.14299999999999999</v>
      </c>
      <c r="K121" s="289">
        <v>87300</v>
      </c>
      <c r="L121" s="290">
        <v>5.5E-2</v>
      </c>
      <c r="M121" s="290">
        <v>3.5000000000000003E-2</v>
      </c>
      <c r="N121" s="290">
        <v>0.155</v>
      </c>
      <c r="O121" s="290">
        <v>0.42</v>
      </c>
      <c r="P121" s="290">
        <v>0.33500000000000002</v>
      </c>
    </row>
    <row r="122" spans="4:16" ht="25.05" customHeight="1" x14ac:dyDescent="0.3">
      <c r="D122" s="279" t="s">
        <v>284</v>
      </c>
      <c r="E122" s="29">
        <v>98000</v>
      </c>
      <c r="G122" s="288" t="s">
        <v>17</v>
      </c>
      <c r="H122" s="289">
        <v>3600000.01</v>
      </c>
      <c r="I122" s="289">
        <v>4800000</v>
      </c>
      <c r="J122" s="290">
        <v>0.189</v>
      </c>
      <c r="K122" s="289">
        <v>378000</v>
      </c>
      <c r="L122" s="290">
        <v>0.13500000000000001</v>
      </c>
      <c r="M122" s="290">
        <v>0.1</v>
      </c>
      <c r="N122" s="290">
        <v>0.34399999999999997</v>
      </c>
      <c r="O122" s="290">
        <v>0.42099999999999999</v>
      </c>
      <c r="P122" s="290"/>
    </row>
    <row r="123" spans="4:16" ht="25.05" customHeight="1" x14ac:dyDescent="0.3">
      <c r="D123" s="279" t="s">
        <v>286</v>
      </c>
      <c r="E123" s="293">
        <f>E122*E121</f>
        <v>8611</v>
      </c>
      <c r="G123" s="291"/>
      <c r="H123" s="291"/>
      <c r="I123" s="291"/>
      <c r="J123" s="291"/>
      <c r="K123" s="291"/>
    </row>
    <row r="125" spans="4:16" ht="25.05" customHeight="1" x14ac:dyDescent="0.3">
      <c r="G125" s="297" t="s">
        <v>366</v>
      </c>
      <c r="H125" s="297"/>
      <c r="I125" s="297"/>
      <c r="J125" s="297"/>
      <c r="K125" s="297"/>
    </row>
    <row r="126" spans="4:16" ht="25.05" customHeight="1" x14ac:dyDescent="0.3">
      <c r="G126" s="287" t="s">
        <v>5</v>
      </c>
      <c r="H126" s="287" t="s">
        <v>6</v>
      </c>
      <c r="I126" s="287" t="s">
        <v>7</v>
      </c>
      <c r="J126" s="287" t="s">
        <v>8</v>
      </c>
      <c r="K126" s="287" t="s">
        <v>10</v>
      </c>
    </row>
    <row r="127" spans="4:16" ht="25.05" customHeight="1" x14ac:dyDescent="0.3">
      <c r="G127" s="296">
        <v>5.5E-2</v>
      </c>
      <c r="H127" s="296">
        <v>3.5000000000000003E-2</v>
      </c>
      <c r="I127" s="296">
        <v>0.155</v>
      </c>
      <c r="J127" s="296">
        <v>0.42</v>
      </c>
      <c r="K127" s="296">
        <v>0.33500000000000002</v>
      </c>
    </row>
    <row r="128" spans="4:16" ht="25.05" customHeight="1" x14ac:dyDescent="0.3">
      <c r="G128" s="290">
        <f>$E$121*G127</f>
        <v>4.8327040816326531E-3</v>
      </c>
      <c r="H128" s="290">
        <f t="shared" ref="H128:K128" si="2">$E$121*H127</f>
        <v>3.0753571428571431E-3</v>
      </c>
      <c r="I128" s="290">
        <f t="shared" si="2"/>
        <v>1.3619438775510204E-2</v>
      </c>
      <c r="J128" s="290">
        <f t="shared" si="2"/>
        <v>3.6904285714285716E-2</v>
      </c>
      <c r="K128" s="290">
        <f t="shared" si="2"/>
        <v>2.9435561224489801E-2</v>
      </c>
    </row>
    <row r="129" spans="4:11" ht="25.05" customHeight="1" x14ac:dyDescent="0.3">
      <c r="F129" s="34">
        <f>SUM(G129:K129)</f>
        <v>8611</v>
      </c>
      <c r="G129" s="289">
        <f>$E$122*G128</f>
        <v>473.60500000000002</v>
      </c>
      <c r="H129" s="289">
        <f t="shared" ref="H129:K129" si="3">$E$122*H128</f>
        <v>301.38500000000005</v>
      </c>
      <c r="I129" s="289">
        <f t="shared" si="3"/>
        <v>1334.7049999999999</v>
      </c>
      <c r="J129" s="289">
        <f t="shared" si="3"/>
        <v>3616.6200000000003</v>
      </c>
      <c r="K129" s="289">
        <f t="shared" si="3"/>
        <v>2884.6850000000004</v>
      </c>
    </row>
    <row r="132" spans="4:11" ht="25.05" customHeight="1" x14ac:dyDescent="0.3">
      <c r="D132" s="4" t="s">
        <v>368</v>
      </c>
      <c r="E132" s="29">
        <f>D40+D42</f>
        <v>103000</v>
      </c>
      <c r="G132" s="297" t="s">
        <v>367</v>
      </c>
      <c r="H132" s="297"/>
      <c r="I132" s="297"/>
      <c r="J132" s="297"/>
      <c r="K132" s="297"/>
    </row>
    <row r="133" spans="4:11" ht="25.05" customHeight="1" x14ac:dyDescent="0.3">
      <c r="D133" s="4" t="s">
        <v>369</v>
      </c>
      <c r="E133" s="29">
        <f>D39+D43+D44</f>
        <v>74000</v>
      </c>
      <c r="G133" s="287" t="s">
        <v>5</v>
      </c>
      <c r="H133" s="287" t="s">
        <v>6</v>
      </c>
      <c r="I133" s="287" t="s">
        <v>7</v>
      </c>
      <c r="J133" s="287" t="s">
        <v>8</v>
      </c>
      <c r="K133" s="287" t="s">
        <v>10</v>
      </c>
    </row>
    <row r="134" spans="4:11" ht="25.05" customHeight="1" x14ac:dyDescent="0.3">
      <c r="G134" s="296">
        <v>5.5E-2</v>
      </c>
      <c r="H134" s="296">
        <v>3.5000000000000003E-2</v>
      </c>
      <c r="I134" s="296"/>
      <c r="J134" s="296">
        <v>0.42</v>
      </c>
      <c r="K134" s="296"/>
    </row>
    <row r="135" spans="4:11" ht="25.05" customHeight="1" x14ac:dyDescent="0.3">
      <c r="D135" s="4" t="s">
        <v>370</v>
      </c>
      <c r="E135" s="29">
        <f>E132*18.5%</f>
        <v>19055</v>
      </c>
      <c r="G135" s="290">
        <f>$E$121*G134</f>
        <v>4.8327040816326531E-3</v>
      </c>
      <c r="H135" s="290">
        <f t="shared" ref="H135" si="4">$E$121*H134</f>
        <v>3.0753571428571431E-3</v>
      </c>
      <c r="I135" s="290"/>
      <c r="J135" s="290">
        <f t="shared" ref="J135" si="5">$E$121*J134</f>
        <v>3.6904285714285716E-2</v>
      </c>
      <c r="K135" s="290"/>
    </row>
    <row r="136" spans="4:11" ht="25.05" customHeight="1" x14ac:dyDescent="0.3">
      <c r="D136" s="4" t="s">
        <v>371</v>
      </c>
      <c r="E136" s="29">
        <f>E133*18.5%</f>
        <v>13690</v>
      </c>
      <c r="F136" s="34">
        <f>SUM(G136:K136)</f>
        <v>4391.6100000000006</v>
      </c>
      <c r="G136" s="289">
        <f>$E$122*G135</f>
        <v>473.60500000000002</v>
      </c>
      <c r="H136" s="289">
        <f t="shared" ref="H136" si="6">$E$122*H135</f>
        <v>301.38500000000005</v>
      </c>
      <c r="I136" s="289"/>
      <c r="J136" s="289">
        <f t="shared" ref="J136" si="7">$E$122*J135</f>
        <v>3616.6200000000003</v>
      </c>
      <c r="K136" s="289"/>
    </row>
    <row r="137" spans="4:11" ht="25.05" customHeight="1" x14ac:dyDescent="0.3">
      <c r="D137" s="4" t="s">
        <v>10</v>
      </c>
      <c r="E137" s="29">
        <f>E135-E136</f>
        <v>5365</v>
      </c>
    </row>
    <row r="139" spans="4:11" ht="25.05" customHeight="1" x14ac:dyDescent="0.3">
      <c r="D139" s="4" t="s">
        <v>372</v>
      </c>
      <c r="E139" s="29">
        <f>E132*8.5%</f>
        <v>8755</v>
      </c>
    </row>
    <row r="140" spans="4:11" ht="25.05" customHeight="1" x14ac:dyDescent="0.3">
      <c r="D140" s="4" t="s">
        <v>373</v>
      </c>
      <c r="E140" s="29">
        <f>E133*8.5%</f>
        <v>6290</v>
      </c>
      <c r="G140" t="s">
        <v>374</v>
      </c>
      <c r="H140" s="298">
        <f>F129</f>
        <v>8611</v>
      </c>
    </row>
    <row r="141" spans="4:11" ht="25.05" customHeight="1" x14ac:dyDescent="0.3">
      <c r="D141" s="4" t="s">
        <v>372</v>
      </c>
      <c r="E141" s="29">
        <f>E139-E140</f>
        <v>2465</v>
      </c>
      <c r="G141" t="s">
        <v>375</v>
      </c>
      <c r="H141" s="298">
        <f>F136+E137+E141</f>
        <v>12221.61</v>
      </c>
    </row>
  </sheetData>
  <autoFilter ref="B2:F110" xr:uid="{A94954D5-8210-4C00-BA59-A4D026EF10A1}"/>
  <mergeCells count="3">
    <mergeCell ref="H116:I116"/>
    <mergeCell ref="G125:K125"/>
    <mergeCell ref="G132:K132"/>
  </mergeCells>
  <dataValidations count="3">
    <dataValidation type="list" allowBlank="1" showInputMessage="1" showErrorMessage="1" sqref="F3:F110" xr:uid="{3ABDBE0E-7933-4D92-B88F-8265AE4DE791}">
      <formula1>$Z$13:$Z$14</formula1>
    </dataValidation>
    <dataValidation type="list" allowBlank="1" showInputMessage="1" showErrorMessage="1" sqref="E3:E110" xr:uid="{0B326B3F-8330-4239-909B-82672C08D327}">
      <formula1>$Z$4:$Z$11</formula1>
    </dataValidation>
    <dataValidation type="list" allowBlank="1" showInputMessage="1" showErrorMessage="1" sqref="G3:G110" xr:uid="{E435D42B-F068-463F-BB01-83B0513D73DB}">
      <formula1>$Z$11:$Z$12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45BB2-9476-430B-9243-88587D5E22DB}">
  <dimension ref="B2:AJ110"/>
  <sheetViews>
    <sheetView showGridLines="0" showRowColHeaders="0" zoomScale="94" workbookViewId="0">
      <pane ySplit="3" topLeftCell="A4" activePane="bottomLeft" state="frozen"/>
      <selection pane="bottomLeft" activeCell="W2" sqref="W2"/>
    </sheetView>
  </sheetViews>
  <sheetFormatPr defaultRowHeight="21" x14ac:dyDescent="0.3"/>
  <cols>
    <col min="1" max="1" width="8.88671875" style="3"/>
    <col min="2" max="2" width="8.88671875" style="6"/>
    <col min="3" max="3" width="8.88671875" style="3"/>
    <col min="4" max="4" width="8.88671875" style="20"/>
    <col min="5" max="16384" width="8.88671875" style="3"/>
  </cols>
  <sheetData>
    <row r="2" spans="2:21" ht="34.950000000000003" customHeight="1" x14ac:dyDescent="0.3">
      <c r="B2" s="160" t="s">
        <v>104</v>
      </c>
      <c r="C2" s="160"/>
      <c r="D2" s="160"/>
      <c r="E2" s="160"/>
      <c r="F2" s="19" t="s">
        <v>105</v>
      </c>
      <c r="G2" s="19"/>
      <c r="H2" s="19"/>
      <c r="I2" s="19"/>
      <c r="J2" s="19"/>
      <c r="K2" s="19"/>
      <c r="L2" s="19"/>
    </row>
    <row r="3" spans="2:21" ht="15" customHeight="1" x14ac:dyDescent="0.3"/>
    <row r="4" spans="2:21" ht="16.2" customHeight="1" x14ac:dyDescent="0.3"/>
    <row r="5" spans="2:21" ht="34.950000000000003" customHeight="1" x14ac:dyDescent="0.4">
      <c r="B5" s="21" t="s">
        <v>106</v>
      </c>
    </row>
    <row r="6" spans="2:21" ht="15" customHeight="1" x14ac:dyDescent="0.3"/>
    <row r="7" spans="2:21" ht="34.950000000000003" customHeight="1" x14ac:dyDescent="0.3">
      <c r="B7" s="161" t="s">
        <v>107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</row>
    <row r="8" spans="2:21" ht="34.950000000000003" customHeight="1" x14ac:dyDescent="0.3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</row>
    <row r="9" spans="2:21" ht="34.950000000000003" customHeight="1" x14ac:dyDescent="0.3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2:21" ht="34.950000000000003" customHeight="1" x14ac:dyDescent="0.3">
      <c r="B10" s="161" t="s">
        <v>108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</row>
    <row r="11" spans="2:21" ht="34.950000000000003" customHeight="1" x14ac:dyDescent="0.3"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</row>
    <row r="13" spans="2:21" ht="34.950000000000003" customHeight="1" x14ac:dyDescent="0.3">
      <c r="B13" s="162" t="s">
        <v>109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 t="s">
        <v>110</v>
      </c>
      <c r="M13" s="162"/>
      <c r="N13" s="162"/>
      <c r="O13" s="162"/>
      <c r="P13" s="162"/>
      <c r="Q13" s="162"/>
      <c r="R13" s="162"/>
      <c r="S13" s="162"/>
      <c r="T13" s="162"/>
      <c r="U13" s="162"/>
    </row>
    <row r="14" spans="2:21" ht="34.950000000000003" customHeight="1" x14ac:dyDescent="0.3">
      <c r="B14" s="163" t="s">
        <v>111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4" t="s">
        <v>112</v>
      </c>
      <c r="M14" s="164"/>
      <c r="N14" s="164"/>
      <c r="O14" s="164"/>
      <c r="P14" s="164"/>
      <c r="Q14" s="164"/>
      <c r="R14" s="164"/>
      <c r="S14" s="164"/>
      <c r="T14" s="164"/>
      <c r="U14" s="164"/>
    </row>
    <row r="16" spans="2:21" ht="34.950000000000003" customHeight="1" x14ac:dyDescent="0.3">
      <c r="B16" s="177" t="s">
        <v>113</v>
      </c>
      <c r="C16" s="177"/>
      <c r="D16" s="177"/>
      <c r="E16" s="177"/>
      <c r="F16" s="177"/>
      <c r="G16" s="177"/>
    </row>
    <row r="17" spans="2:21" ht="34.950000000000003" customHeight="1" x14ac:dyDescent="0.3">
      <c r="B17" s="161" t="s">
        <v>114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</row>
    <row r="18" spans="2:21" ht="34.950000000000003" customHeight="1" x14ac:dyDescent="0.3"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</row>
    <row r="20" spans="2:21" ht="34.950000000000003" customHeight="1" x14ac:dyDescent="0.3">
      <c r="D20" s="23"/>
      <c r="E20" s="178" t="s">
        <v>115</v>
      </c>
      <c r="F20" s="178"/>
    </row>
    <row r="21" spans="2:21" ht="34.950000000000003" customHeight="1" x14ac:dyDescent="0.3">
      <c r="E21" s="24" t="s">
        <v>116</v>
      </c>
      <c r="F21" s="167" t="s">
        <v>117</v>
      </c>
      <c r="I21" s="179" t="s">
        <v>118</v>
      </c>
      <c r="J21" s="179"/>
      <c r="K21" s="179"/>
    </row>
    <row r="22" spans="2:21" ht="34.950000000000003" customHeight="1" x14ac:dyDescent="0.3">
      <c r="E22" s="24" t="s">
        <v>119</v>
      </c>
      <c r="F22" s="167"/>
      <c r="K22" s="3" t="s">
        <v>120</v>
      </c>
    </row>
    <row r="23" spans="2:21" ht="34.950000000000003" customHeight="1" x14ac:dyDescent="0.3">
      <c r="E23" s="24" t="s">
        <v>121</v>
      </c>
      <c r="F23" s="167"/>
      <c r="K23" s="3" t="s">
        <v>122</v>
      </c>
    </row>
    <row r="24" spans="2:21" ht="34.950000000000003" customHeight="1" x14ac:dyDescent="0.3">
      <c r="E24" s="24" t="s">
        <v>123</v>
      </c>
      <c r="F24" s="167"/>
      <c r="K24" s="3" t="s">
        <v>124</v>
      </c>
    </row>
    <row r="25" spans="2:21" ht="34.950000000000003" customHeight="1" x14ac:dyDescent="0.3">
      <c r="E25" s="24" t="s">
        <v>125</v>
      </c>
      <c r="F25" s="167"/>
      <c r="O25" s="25"/>
    </row>
    <row r="26" spans="2:21" ht="34.950000000000003" customHeight="1" x14ac:dyDescent="0.3">
      <c r="E26" s="24" t="s">
        <v>126</v>
      </c>
      <c r="F26" s="167"/>
      <c r="M26" s="180" t="s">
        <v>127</v>
      </c>
      <c r="N26" s="180"/>
      <c r="O26" s="180"/>
      <c r="P26" s="180"/>
    </row>
    <row r="27" spans="2:21" ht="34.950000000000003" customHeight="1" x14ac:dyDescent="0.3">
      <c r="E27" s="24" t="s">
        <v>128</v>
      </c>
      <c r="F27" s="167"/>
      <c r="M27" s="180"/>
      <c r="N27" s="180"/>
      <c r="O27" s="180"/>
      <c r="P27" s="180"/>
    </row>
    <row r="28" spans="2:21" ht="34.950000000000003" customHeight="1" x14ac:dyDescent="0.3">
      <c r="E28" s="24" t="s">
        <v>129</v>
      </c>
      <c r="F28" s="167"/>
      <c r="N28" s="26"/>
    </row>
    <row r="29" spans="2:21" ht="34.950000000000003" customHeight="1" x14ac:dyDescent="0.3">
      <c r="C29" s="165" t="s">
        <v>130</v>
      </c>
      <c r="D29" s="166"/>
      <c r="E29" s="27" t="s">
        <v>131</v>
      </c>
      <c r="F29" s="167" t="s">
        <v>132</v>
      </c>
      <c r="G29" s="168" t="s">
        <v>133</v>
      </c>
      <c r="H29" s="168"/>
      <c r="I29" s="168"/>
      <c r="J29" s="168"/>
      <c r="N29" s="26"/>
    </row>
    <row r="30" spans="2:21" ht="34.950000000000003" customHeight="1" x14ac:dyDescent="0.3">
      <c r="E30" s="27" t="s">
        <v>134</v>
      </c>
      <c r="F30" s="167"/>
      <c r="G30" s="169" t="s">
        <v>135</v>
      </c>
      <c r="H30" s="169"/>
      <c r="I30" s="169"/>
      <c r="J30" s="169"/>
      <c r="K30" s="17"/>
      <c r="L30" s="170" t="s">
        <v>136</v>
      </c>
      <c r="M30" s="170"/>
      <c r="N30" s="18"/>
    </row>
    <row r="31" spans="2:21" ht="34.950000000000003" customHeight="1" x14ac:dyDescent="0.3">
      <c r="E31" s="27" t="s">
        <v>137</v>
      </c>
      <c r="F31" s="167"/>
      <c r="G31" s="169"/>
      <c r="H31" s="169"/>
      <c r="I31" s="169"/>
      <c r="J31" s="169"/>
      <c r="L31" s="170"/>
      <c r="M31" s="170"/>
    </row>
    <row r="32" spans="2:21" ht="34.950000000000003" customHeight="1" x14ac:dyDescent="0.3">
      <c r="E32" s="27" t="s">
        <v>138</v>
      </c>
      <c r="F32" s="167"/>
      <c r="G32" s="169"/>
      <c r="H32" s="169"/>
      <c r="I32" s="169"/>
      <c r="J32" s="169"/>
    </row>
    <row r="34" spans="3:36" ht="34.950000000000003" customHeight="1" thickBot="1" x14ac:dyDescent="0.35"/>
    <row r="35" spans="3:36" ht="34.950000000000003" customHeight="1" thickBot="1" x14ac:dyDescent="0.35">
      <c r="C35" s="171" t="s">
        <v>139</v>
      </c>
      <c r="D35" s="172"/>
      <c r="E35" s="172"/>
      <c r="F35" s="173"/>
      <c r="M35" s="174" t="s">
        <v>140</v>
      </c>
      <c r="N35" s="175"/>
      <c r="O35" s="175"/>
      <c r="P35" s="176"/>
      <c r="R35" s="174" t="s">
        <v>141</v>
      </c>
      <c r="S35" s="175"/>
      <c r="T35" s="175"/>
      <c r="U35" s="176"/>
      <c r="X35" s="174" t="s">
        <v>142</v>
      </c>
      <c r="Y35" s="175"/>
      <c r="Z35" s="175"/>
      <c r="AA35" s="176"/>
    </row>
    <row r="37" spans="3:36" ht="34.950000000000003" customHeight="1" x14ac:dyDescent="0.3">
      <c r="C37" s="181" t="s">
        <v>143</v>
      </c>
      <c r="D37" s="181"/>
      <c r="E37" s="181"/>
      <c r="F37" s="183" t="s">
        <v>144</v>
      </c>
      <c r="G37" s="183"/>
      <c r="H37" s="184"/>
      <c r="I37" s="184"/>
      <c r="J37" s="185">
        <v>100</v>
      </c>
      <c r="K37" s="185"/>
      <c r="M37" s="185" t="s">
        <v>145</v>
      </c>
      <c r="N37" s="185"/>
      <c r="O37" s="185">
        <f>J40</f>
        <v>40.5</v>
      </c>
      <c r="P37" s="185"/>
      <c r="R37" s="185" t="s">
        <v>145</v>
      </c>
      <c r="S37" s="185"/>
      <c r="T37" s="185">
        <f>O40</f>
        <v>50</v>
      </c>
      <c r="U37" s="185"/>
      <c r="X37" s="185" t="s">
        <v>145</v>
      </c>
      <c r="Y37" s="185"/>
      <c r="Z37" s="185">
        <f>T37</f>
        <v>50</v>
      </c>
      <c r="AA37" s="185"/>
    </row>
    <row r="38" spans="3:36" ht="34.950000000000003" customHeight="1" x14ac:dyDescent="0.3">
      <c r="C38" s="181"/>
      <c r="D38" s="181"/>
      <c r="E38" s="182"/>
      <c r="F38" s="186" t="s">
        <v>146</v>
      </c>
      <c r="G38" s="187"/>
      <c r="H38" s="188">
        <v>0.5</v>
      </c>
      <c r="I38" s="189"/>
      <c r="J38" s="185">
        <f>J37*H38</f>
        <v>50</v>
      </c>
      <c r="K38" s="185"/>
      <c r="M38" s="185" t="s">
        <v>147</v>
      </c>
      <c r="N38" s="185"/>
      <c r="O38" s="185">
        <f>J37*27%</f>
        <v>27</v>
      </c>
      <c r="P38" s="185"/>
      <c r="R38" s="185" t="s">
        <v>147</v>
      </c>
      <c r="S38" s="185"/>
      <c r="T38" s="185">
        <f>O37*27%</f>
        <v>10.935</v>
      </c>
      <c r="U38" s="185"/>
      <c r="X38" s="185" t="s">
        <v>147</v>
      </c>
      <c r="Y38" s="185"/>
      <c r="Z38" s="185">
        <f>T38</f>
        <v>10.935</v>
      </c>
      <c r="AA38" s="185"/>
    </row>
    <row r="39" spans="3:36" ht="34.950000000000003" customHeight="1" x14ac:dyDescent="0.3">
      <c r="C39" s="181"/>
      <c r="D39" s="181"/>
      <c r="E39" s="181"/>
      <c r="F39" s="192" t="s">
        <v>148</v>
      </c>
      <c r="G39" s="192"/>
      <c r="H39" s="193"/>
      <c r="I39" s="193"/>
      <c r="J39" s="190">
        <f>J37+J38</f>
        <v>150</v>
      </c>
      <c r="K39" s="190"/>
      <c r="M39" s="190" t="s">
        <v>149</v>
      </c>
      <c r="N39" s="190"/>
      <c r="O39" s="190">
        <f>O37-O38</f>
        <v>13.5</v>
      </c>
      <c r="P39" s="190"/>
      <c r="R39" s="190" t="s">
        <v>149</v>
      </c>
      <c r="S39" s="190"/>
      <c r="T39" s="190">
        <f>T37-T38</f>
        <v>39.064999999999998</v>
      </c>
      <c r="U39" s="190"/>
      <c r="X39" s="190" t="s">
        <v>149</v>
      </c>
      <c r="Y39" s="190"/>
      <c r="Z39" s="190">
        <f>Z37-Z38</f>
        <v>39.064999999999998</v>
      </c>
      <c r="AA39" s="190"/>
    </row>
    <row r="40" spans="3:36" ht="34.950000000000003" customHeight="1" x14ac:dyDescent="0.3">
      <c r="C40" s="181"/>
      <c r="D40" s="181"/>
      <c r="E40" s="181"/>
      <c r="F40" s="184" t="s">
        <v>150</v>
      </c>
      <c r="G40" s="184"/>
      <c r="H40" s="184"/>
      <c r="I40" s="184"/>
      <c r="J40" s="185">
        <f>J39*27%</f>
        <v>40.5</v>
      </c>
      <c r="K40" s="185"/>
      <c r="M40" s="191" t="s">
        <v>146</v>
      </c>
      <c r="N40" s="191"/>
      <c r="O40" s="191">
        <f>J38</f>
        <v>50</v>
      </c>
      <c r="P40" s="191"/>
      <c r="R40" s="191" t="s">
        <v>146</v>
      </c>
      <c r="S40" s="191"/>
      <c r="T40" s="191">
        <f>O38</f>
        <v>27</v>
      </c>
      <c r="U40" s="191"/>
      <c r="X40" s="191" t="s">
        <v>146</v>
      </c>
      <c r="Y40" s="191"/>
      <c r="Z40" s="191">
        <f>O40</f>
        <v>50</v>
      </c>
      <c r="AA40" s="191"/>
    </row>
    <row r="41" spans="3:36" ht="34.950000000000003" customHeight="1" x14ac:dyDescent="0.3">
      <c r="C41" s="181"/>
      <c r="D41" s="181"/>
      <c r="E41" s="181"/>
      <c r="F41" s="193" t="s">
        <v>151</v>
      </c>
      <c r="G41" s="193"/>
      <c r="H41" s="193"/>
      <c r="I41" s="193"/>
      <c r="J41" s="190">
        <f>J39+J40</f>
        <v>190.5</v>
      </c>
      <c r="K41" s="190"/>
      <c r="M41" s="194" t="s">
        <v>149</v>
      </c>
      <c r="N41" s="194"/>
      <c r="O41" s="194">
        <f>O40*27%</f>
        <v>13.5</v>
      </c>
      <c r="P41" s="194"/>
      <c r="R41" s="194" t="s">
        <v>149</v>
      </c>
      <c r="S41" s="194"/>
      <c r="T41" s="194">
        <f>T40*27%</f>
        <v>7.2900000000000009</v>
      </c>
      <c r="U41" s="194"/>
      <c r="X41" s="194" t="s">
        <v>149</v>
      </c>
      <c r="Y41" s="194"/>
      <c r="Z41" s="194">
        <f>Z40*27%</f>
        <v>13.5</v>
      </c>
      <c r="AA41" s="194"/>
    </row>
    <row r="42" spans="3:36" ht="6" customHeight="1" x14ac:dyDescent="0.3"/>
    <row r="43" spans="3:36" ht="34.950000000000003" customHeight="1" x14ac:dyDescent="0.3">
      <c r="C43" s="195" t="s">
        <v>152</v>
      </c>
      <c r="D43" s="195"/>
      <c r="E43" s="195"/>
      <c r="F43" s="183" t="s">
        <v>144</v>
      </c>
      <c r="G43" s="183"/>
      <c r="H43" s="184"/>
      <c r="I43" s="184"/>
      <c r="J43" s="185">
        <f>J39</f>
        <v>150</v>
      </c>
      <c r="K43" s="185"/>
      <c r="M43" s="185" t="s">
        <v>145</v>
      </c>
      <c r="N43" s="185"/>
      <c r="O43" s="185">
        <f>J46</f>
        <v>60.750000000000007</v>
      </c>
      <c r="P43" s="185"/>
      <c r="R43" s="185" t="s">
        <v>145</v>
      </c>
      <c r="S43" s="185"/>
      <c r="T43" s="185">
        <f>O43</f>
        <v>60.750000000000007</v>
      </c>
      <c r="U43" s="185"/>
      <c r="X43" s="185" t="s">
        <v>145</v>
      </c>
      <c r="Y43" s="185"/>
      <c r="Z43" s="197" t="s">
        <v>153</v>
      </c>
      <c r="AA43" s="197"/>
      <c r="AB43" s="198" t="s">
        <v>154</v>
      </c>
      <c r="AF43" s="185" t="s">
        <v>145</v>
      </c>
      <c r="AG43" s="185"/>
      <c r="AH43" s="185">
        <f>O43</f>
        <v>60.750000000000007</v>
      </c>
      <c r="AI43" s="185"/>
      <c r="AJ43" s="198" t="s">
        <v>155</v>
      </c>
    </row>
    <row r="44" spans="3:36" ht="34.950000000000003" customHeight="1" x14ac:dyDescent="0.3">
      <c r="C44" s="195"/>
      <c r="D44" s="195"/>
      <c r="E44" s="196"/>
      <c r="F44" s="186" t="s">
        <v>146</v>
      </c>
      <c r="G44" s="187"/>
      <c r="H44" s="188">
        <v>0.5</v>
      </c>
      <c r="I44" s="189"/>
      <c r="J44" s="185">
        <f>J43*H44</f>
        <v>75</v>
      </c>
      <c r="K44" s="185"/>
      <c r="M44" s="185" t="s">
        <v>147</v>
      </c>
      <c r="N44" s="185"/>
      <c r="O44" s="185">
        <f>J43*27%</f>
        <v>40.5</v>
      </c>
      <c r="P44" s="185"/>
      <c r="R44" s="185" t="s">
        <v>147</v>
      </c>
      <c r="S44" s="185"/>
      <c r="T44" s="185">
        <f>O44</f>
        <v>40.5</v>
      </c>
      <c r="U44" s="185"/>
      <c r="X44" s="185" t="s">
        <v>147</v>
      </c>
      <c r="Y44" s="185"/>
      <c r="Z44" s="185"/>
      <c r="AA44" s="185"/>
      <c r="AB44" s="199"/>
      <c r="AC44" s="16"/>
      <c r="AD44" s="201" t="s">
        <v>156</v>
      </c>
      <c r="AE44" s="17"/>
      <c r="AF44" s="185" t="s">
        <v>147</v>
      </c>
      <c r="AG44" s="185"/>
      <c r="AH44" s="185">
        <f>T44</f>
        <v>40.5</v>
      </c>
      <c r="AI44" s="185"/>
      <c r="AJ44" s="199"/>
    </row>
    <row r="45" spans="3:36" ht="34.950000000000003" customHeight="1" x14ac:dyDescent="0.3">
      <c r="C45" s="195"/>
      <c r="D45" s="195"/>
      <c r="E45" s="195"/>
      <c r="F45" s="192" t="s">
        <v>148</v>
      </c>
      <c r="G45" s="192"/>
      <c r="H45" s="193"/>
      <c r="I45" s="193"/>
      <c r="J45" s="190">
        <f>J43+J44</f>
        <v>225</v>
      </c>
      <c r="K45" s="190"/>
      <c r="M45" s="190" t="s">
        <v>149</v>
      </c>
      <c r="N45" s="190"/>
      <c r="O45" s="190">
        <f>O43-O44</f>
        <v>20.250000000000007</v>
      </c>
      <c r="P45" s="190"/>
      <c r="R45" s="190" t="s">
        <v>149</v>
      </c>
      <c r="S45" s="190"/>
      <c r="T45" s="190">
        <f>T43-T44</f>
        <v>20.250000000000007</v>
      </c>
      <c r="U45" s="190"/>
      <c r="X45" s="190" t="s">
        <v>149</v>
      </c>
      <c r="Y45" s="190"/>
      <c r="Z45" s="190"/>
      <c r="AA45" s="190"/>
      <c r="AB45" s="199"/>
      <c r="AD45" s="201"/>
      <c r="AF45" s="190" t="s">
        <v>149</v>
      </c>
      <c r="AG45" s="190"/>
      <c r="AH45" s="190">
        <f>AH43-AH44</f>
        <v>20.250000000000007</v>
      </c>
      <c r="AI45" s="190"/>
      <c r="AJ45" s="199"/>
    </row>
    <row r="46" spans="3:36" ht="34.950000000000003" customHeight="1" x14ac:dyDescent="0.3">
      <c r="C46" s="195"/>
      <c r="D46" s="195"/>
      <c r="E46" s="195"/>
      <c r="F46" s="184" t="s">
        <v>150</v>
      </c>
      <c r="G46" s="184"/>
      <c r="H46" s="184"/>
      <c r="I46" s="184"/>
      <c r="J46" s="185">
        <f>J45*27%</f>
        <v>60.750000000000007</v>
      </c>
      <c r="K46" s="185"/>
      <c r="M46" s="191" t="s">
        <v>146</v>
      </c>
      <c r="N46" s="191"/>
      <c r="O46" s="191">
        <f>J44</f>
        <v>75</v>
      </c>
      <c r="P46" s="191"/>
      <c r="R46" s="191" t="s">
        <v>146</v>
      </c>
      <c r="S46" s="191"/>
      <c r="T46" s="191">
        <f>O44</f>
        <v>40.5</v>
      </c>
      <c r="U46" s="191"/>
      <c r="X46" s="191" t="s">
        <v>146</v>
      </c>
      <c r="Y46" s="191"/>
      <c r="Z46" s="191"/>
      <c r="AA46" s="191"/>
      <c r="AB46" s="199"/>
      <c r="AF46" s="191" t="s">
        <v>146</v>
      </c>
      <c r="AG46" s="191"/>
      <c r="AH46" s="191">
        <f>T46</f>
        <v>40.5</v>
      </c>
      <c r="AI46" s="191"/>
      <c r="AJ46" s="199"/>
    </row>
    <row r="47" spans="3:36" ht="34.950000000000003" customHeight="1" x14ac:dyDescent="0.3">
      <c r="C47" s="195"/>
      <c r="D47" s="195"/>
      <c r="E47" s="195"/>
      <c r="F47" s="193" t="s">
        <v>151</v>
      </c>
      <c r="G47" s="193"/>
      <c r="H47" s="193"/>
      <c r="I47" s="193"/>
      <c r="J47" s="190">
        <f>J45+J46</f>
        <v>285.75</v>
      </c>
      <c r="K47" s="190"/>
      <c r="M47" s="194" t="s">
        <v>149</v>
      </c>
      <c r="N47" s="194"/>
      <c r="O47" s="194">
        <f>O46*27%</f>
        <v>20.25</v>
      </c>
      <c r="P47" s="194"/>
      <c r="R47" s="194" t="s">
        <v>149</v>
      </c>
      <c r="S47" s="194"/>
      <c r="T47" s="194">
        <f>T46*27%</f>
        <v>10.935</v>
      </c>
      <c r="U47" s="194"/>
      <c r="X47" s="194" t="s">
        <v>149</v>
      </c>
      <c r="Y47" s="194"/>
      <c r="Z47" s="194"/>
      <c r="AA47" s="194"/>
      <c r="AB47" s="200"/>
      <c r="AF47" s="194" t="s">
        <v>149</v>
      </c>
      <c r="AG47" s="194"/>
      <c r="AH47" s="194">
        <f>AH46*27%</f>
        <v>10.935</v>
      </c>
      <c r="AI47" s="194"/>
      <c r="AJ47" s="200"/>
    </row>
    <row r="48" spans="3:36" ht="9" customHeight="1" x14ac:dyDescent="0.3"/>
    <row r="49" spans="2:35" ht="34.950000000000003" customHeight="1" x14ac:dyDescent="0.3">
      <c r="C49" s="202" t="s">
        <v>157</v>
      </c>
      <c r="D49" s="202"/>
      <c r="E49" s="202"/>
      <c r="F49" s="183" t="s">
        <v>144</v>
      </c>
      <c r="G49" s="183"/>
      <c r="H49" s="184"/>
      <c r="I49" s="184"/>
      <c r="J49" s="185">
        <f>J45</f>
        <v>225</v>
      </c>
      <c r="K49" s="185"/>
      <c r="M49" s="185" t="s">
        <v>145</v>
      </c>
      <c r="N49" s="185"/>
      <c r="O49" s="185">
        <f>J52</f>
        <v>91.125</v>
      </c>
      <c r="P49" s="185"/>
      <c r="R49" s="185" t="s">
        <v>145</v>
      </c>
      <c r="S49" s="185"/>
      <c r="T49" s="197" t="s">
        <v>153</v>
      </c>
      <c r="U49" s="197"/>
      <c r="V49" s="198" t="s">
        <v>154</v>
      </c>
      <c r="X49" s="185" t="s">
        <v>145</v>
      </c>
      <c r="Y49" s="185"/>
      <c r="Z49" s="185">
        <f>O49</f>
        <v>91.125</v>
      </c>
      <c r="AA49" s="185"/>
      <c r="AF49" s="185" t="s">
        <v>145</v>
      </c>
      <c r="AG49" s="185"/>
      <c r="AH49" s="185">
        <f>O49</f>
        <v>91.125</v>
      </c>
      <c r="AI49" s="185"/>
    </row>
    <row r="50" spans="2:35" ht="34.950000000000003" customHeight="1" x14ac:dyDescent="0.3">
      <c r="C50" s="202"/>
      <c r="D50" s="202"/>
      <c r="E50" s="203"/>
      <c r="F50" s="186" t="s">
        <v>146</v>
      </c>
      <c r="G50" s="187"/>
      <c r="H50" s="188">
        <v>0.5</v>
      </c>
      <c r="I50" s="189"/>
      <c r="J50" s="185">
        <f>J49*H50</f>
        <v>112.5</v>
      </c>
      <c r="K50" s="185"/>
      <c r="M50" s="185" t="s">
        <v>147</v>
      </c>
      <c r="N50" s="185"/>
      <c r="O50" s="185">
        <f>J49*27%</f>
        <v>60.750000000000007</v>
      </c>
      <c r="P50" s="185"/>
      <c r="R50" s="185" t="s">
        <v>147</v>
      </c>
      <c r="S50" s="185"/>
      <c r="T50" s="185"/>
      <c r="U50" s="185"/>
      <c r="V50" s="199"/>
      <c r="X50" s="185" t="s">
        <v>147</v>
      </c>
      <c r="Y50" s="185"/>
      <c r="Z50" s="197" t="s">
        <v>153</v>
      </c>
      <c r="AA50" s="197"/>
      <c r="AF50" s="185" t="s">
        <v>147</v>
      </c>
      <c r="AG50" s="185"/>
      <c r="AH50" s="197">
        <f>O50</f>
        <v>60.750000000000007</v>
      </c>
      <c r="AI50" s="197"/>
    </row>
    <row r="51" spans="2:35" ht="34.950000000000003" customHeight="1" x14ac:dyDescent="0.3">
      <c r="C51" s="202"/>
      <c r="D51" s="202"/>
      <c r="E51" s="202"/>
      <c r="F51" s="192" t="s">
        <v>148</v>
      </c>
      <c r="G51" s="192"/>
      <c r="H51" s="193"/>
      <c r="I51" s="193"/>
      <c r="J51" s="190">
        <f>J49+J50</f>
        <v>337.5</v>
      </c>
      <c r="K51" s="190"/>
      <c r="M51" s="190" t="s">
        <v>149</v>
      </c>
      <c r="N51" s="190"/>
      <c r="O51" s="190">
        <f>O49-O50</f>
        <v>30.374999999999993</v>
      </c>
      <c r="P51" s="190"/>
      <c r="R51" s="190" t="s">
        <v>149</v>
      </c>
      <c r="S51" s="190"/>
      <c r="T51" s="190"/>
      <c r="U51" s="190"/>
      <c r="V51" s="199"/>
      <c r="X51" s="190" t="s">
        <v>149</v>
      </c>
      <c r="Y51" s="190"/>
      <c r="Z51" s="190">
        <f>Z49</f>
        <v>91.125</v>
      </c>
      <c r="AA51" s="190"/>
      <c r="AF51" s="190" t="s">
        <v>149</v>
      </c>
      <c r="AG51" s="190"/>
      <c r="AH51" s="190">
        <f>AH49</f>
        <v>91.125</v>
      </c>
      <c r="AI51" s="190"/>
    </row>
    <row r="52" spans="2:35" ht="34.950000000000003" customHeight="1" x14ac:dyDescent="0.3">
      <c r="C52" s="202"/>
      <c r="D52" s="202"/>
      <c r="E52" s="202"/>
      <c r="F52" s="184" t="s">
        <v>150</v>
      </c>
      <c r="G52" s="184"/>
      <c r="H52" s="184"/>
      <c r="I52" s="184"/>
      <c r="J52" s="185">
        <f>J51*27%</f>
        <v>91.125</v>
      </c>
      <c r="K52" s="185"/>
      <c r="M52" s="191" t="s">
        <v>146</v>
      </c>
      <c r="N52" s="191"/>
      <c r="O52" s="191">
        <f>J50</f>
        <v>112.5</v>
      </c>
      <c r="P52" s="191"/>
      <c r="R52" s="191" t="s">
        <v>146</v>
      </c>
      <c r="S52" s="191"/>
      <c r="T52" s="191"/>
      <c r="U52" s="191"/>
      <c r="V52" s="199"/>
      <c r="X52" s="191" t="s">
        <v>146</v>
      </c>
      <c r="Y52" s="191"/>
      <c r="Z52" s="191">
        <f>O52</f>
        <v>112.5</v>
      </c>
      <c r="AA52" s="191"/>
      <c r="AF52" s="191" t="s">
        <v>146</v>
      </c>
      <c r="AG52" s="191"/>
      <c r="AH52" s="191">
        <f>Z52</f>
        <v>112.5</v>
      </c>
      <c r="AI52" s="191"/>
    </row>
    <row r="53" spans="2:35" ht="34.950000000000003" customHeight="1" x14ac:dyDescent="0.3">
      <c r="C53" s="202"/>
      <c r="D53" s="202"/>
      <c r="E53" s="202"/>
      <c r="F53" s="193" t="s">
        <v>151</v>
      </c>
      <c r="G53" s="193"/>
      <c r="H53" s="193"/>
      <c r="I53" s="193"/>
      <c r="J53" s="190">
        <f>J51+J52</f>
        <v>428.625</v>
      </c>
      <c r="K53" s="190"/>
      <c r="M53" s="194" t="s">
        <v>149</v>
      </c>
      <c r="N53" s="194"/>
      <c r="O53" s="194">
        <f>O52*27%</f>
        <v>30.375000000000004</v>
      </c>
      <c r="P53" s="194"/>
      <c r="R53" s="194" t="s">
        <v>149</v>
      </c>
      <c r="S53" s="194"/>
      <c r="T53" s="194"/>
      <c r="U53" s="194"/>
      <c r="V53" s="200"/>
      <c r="X53" s="194" t="s">
        <v>149</v>
      </c>
      <c r="Y53" s="194"/>
      <c r="Z53" s="194">
        <f>Z52*27%</f>
        <v>30.375000000000004</v>
      </c>
      <c r="AA53" s="194"/>
      <c r="AF53" s="194" t="s">
        <v>149</v>
      </c>
      <c r="AG53" s="194"/>
      <c r="AH53" s="194">
        <f>AH52*27%</f>
        <v>30.375000000000004</v>
      </c>
      <c r="AI53" s="194"/>
    </row>
    <row r="54" spans="2:35" ht="10.199999999999999" customHeight="1" x14ac:dyDescent="0.3"/>
    <row r="55" spans="2:35" ht="34.950000000000003" customHeight="1" x14ac:dyDescent="0.3">
      <c r="C55" s="204" t="s">
        <v>158</v>
      </c>
      <c r="D55" s="205"/>
      <c r="E55" s="206"/>
      <c r="F55" s="193" t="s">
        <v>151</v>
      </c>
      <c r="G55" s="193"/>
      <c r="H55" s="193"/>
      <c r="I55" s="193"/>
      <c r="J55" s="190">
        <f>J53+J54</f>
        <v>428.625</v>
      </c>
      <c r="K55" s="190"/>
      <c r="R55" s="144" t="s">
        <v>159</v>
      </c>
      <c r="S55" s="144"/>
      <c r="T55" s="144"/>
      <c r="U55" s="144"/>
      <c r="X55" s="144" t="s">
        <v>159</v>
      </c>
      <c r="Y55" s="144"/>
      <c r="Z55" s="144"/>
      <c r="AA55" s="144"/>
      <c r="AF55" s="144" t="s">
        <v>160</v>
      </c>
      <c r="AG55" s="144"/>
      <c r="AH55" s="144"/>
      <c r="AI55" s="144"/>
    </row>
    <row r="56" spans="2:35" ht="34.950000000000003" customHeight="1" x14ac:dyDescent="0.3">
      <c r="C56" s="207"/>
      <c r="D56" s="144"/>
      <c r="E56" s="208"/>
      <c r="F56" s="192" t="s">
        <v>148</v>
      </c>
      <c r="G56" s="192"/>
      <c r="H56" s="193"/>
      <c r="I56" s="193"/>
      <c r="J56" s="190">
        <f>J51</f>
        <v>337.5</v>
      </c>
      <c r="K56" s="190"/>
      <c r="R56" s="144" t="s">
        <v>161</v>
      </c>
      <c r="S56" s="144"/>
      <c r="T56" s="144"/>
      <c r="U56" s="144"/>
      <c r="X56" s="144" t="s">
        <v>161</v>
      </c>
      <c r="Y56" s="144"/>
      <c r="Z56" s="144"/>
      <c r="AA56" s="144"/>
      <c r="AF56" s="144" t="s">
        <v>162</v>
      </c>
      <c r="AG56" s="144"/>
      <c r="AH56" s="144"/>
      <c r="AI56" s="144"/>
    </row>
    <row r="57" spans="2:35" ht="34.950000000000003" customHeight="1" x14ac:dyDescent="0.3">
      <c r="C57" s="209"/>
      <c r="D57" s="210"/>
      <c r="E57" s="211"/>
      <c r="F57" s="184" t="s">
        <v>150</v>
      </c>
      <c r="G57" s="184"/>
      <c r="H57" s="184"/>
      <c r="I57" s="184"/>
      <c r="J57" s="185">
        <f>J52</f>
        <v>91.125</v>
      </c>
      <c r="K57" s="185"/>
      <c r="M57" s="190" t="s">
        <v>149</v>
      </c>
      <c r="N57" s="190"/>
      <c r="O57" s="190">
        <f>O51+O45+O39+O38</f>
        <v>91.125</v>
      </c>
      <c r="P57" s="190"/>
    </row>
    <row r="60" spans="2:35" ht="34.950000000000003" customHeight="1" x14ac:dyDescent="0.3">
      <c r="B60" s="161" t="s">
        <v>163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</row>
    <row r="61" spans="2:35" ht="34.950000000000003" customHeight="1" x14ac:dyDescent="0.3"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</row>
    <row r="62" spans="2:35" s="31" customFormat="1" ht="34.950000000000003" customHeight="1" thickBot="1" x14ac:dyDescent="0.35">
      <c r="B62" s="30"/>
      <c r="D62" s="32"/>
    </row>
    <row r="64" spans="2:35" ht="34.950000000000003" customHeight="1" x14ac:dyDescent="0.3">
      <c r="B64" s="217" t="s">
        <v>164</v>
      </c>
      <c r="C64" s="217"/>
      <c r="D64" s="217"/>
      <c r="E64" s="217"/>
      <c r="F64" s="217"/>
      <c r="G64" s="217"/>
    </row>
    <row r="65" spans="2:21" ht="34.950000000000003" customHeight="1" x14ac:dyDescent="0.4">
      <c r="B65" s="21" t="s">
        <v>165</v>
      </c>
    </row>
    <row r="67" spans="2:21" ht="34.950000000000003" customHeight="1" x14ac:dyDescent="0.3">
      <c r="B67" s="161" t="s">
        <v>166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</row>
    <row r="68" spans="2:21" ht="34.950000000000003" customHeight="1" x14ac:dyDescent="0.3"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</row>
    <row r="69" spans="2:21" ht="34.950000000000003" customHeight="1" x14ac:dyDescent="0.3">
      <c r="B69" s="220" t="s">
        <v>167</v>
      </c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</row>
    <row r="70" spans="2:21" ht="34.950000000000003" customHeight="1" x14ac:dyDescent="0.3">
      <c r="B70" s="220" t="s">
        <v>168</v>
      </c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</row>
    <row r="71" spans="2:21" ht="34.950000000000003" customHeight="1" x14ac:dyDescent="0.3">
      <c r="B71" s="161" t="s">
        <v>169</v>
      </c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</row>
    <row r="72" spans="2:21" ht="34.950000000000003" customHeight="1" x14ac:dyDescent="0.3">
      <c r="B72" s="161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</row>
    <row r="73" spans="2:21" ht="34.950000000000003" customHeight="1" x14ac:dyDescent="0.3">
      <c r="B73" s="212" t="s">
        <v>170</v>
      </c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</row>
    <row r="74" spans="2:21" ht="34.950000000000003" customHeight="1" x14ac:dyDescent="0.4">
      <c r="B74" s="21" t="s">
        <v>171</v>
      </c>
    </row>
    <row r="75" spans="2:21" ht="34.950000000000003" customHeight="1" x14ac:dyDescent="0.4">
      <c r="B75" s="21" t="s">
        <v>172</v>
      </c>
    </row>
    <row r="76" spans="2:21" ht="34.950000000000003" customHeight="1" x14ac:dyDescent="0.4">
      <c r="B76" s="21" t="s">
        <v>173</v>
      </c>
    </row>
    <row r="77" spans="2:21" ht="34.950000000000003" customHeight="1" x14ac:dyDescent="0.4">
      <c r="B77" s="21" t="s">
        <v>174</v>
      </c>
    </row>
    <row r="79" spans="2:21" ht="34.950000000000003" customHeight="1" x14ac:dyDescent="0.3">
      <c r="B79" s="220" t="s">
        <v>175</v>
      </c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</row>
    <row r="80" spans="2:21" ht="34.950000000000003" customHeight="1" x14ac:dyDescent="0.3"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</row>
    <row r="82" spans="2:21" ht="34.950000000000003" customHeight="1" x14ac:dyDescent="0.3">
      <c r="B82" s="161" t="s">
        <v>176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</row>
    <row r="83" spans="2:21" ht="34.950000000000003" customHeight="1" x14ac:dyDescent="0.3"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</row>
    <row r="84" spans="2:21" ht="34.950000000000003" customHeight="1" x14ac:dyDescent="0.3">
      <c r="B84" s="161" t="s">
        <v>177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</row>
    <row r="85" spans="2:21" ht="34.950000000000003" customHeight="1" x14ac:dyDescent="0.3"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</row>
    <row r="86" spans="2:21" ht="34.950000000000003" customHeight="1" x14ac:dyDescent="0.4">
      <c r="B86" s="21" t="s">
        <v>178</v>
      </c>
    </row>
    <row r="87" spans="2:21" ht="34.950000000000003" customHeight="1" x14ac:dyDescent="0.3">
      <c r="B87" s="161" t="s">
        <v>179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</row>
    <row r="88" spans="2:21" ht="34.950000000000003" customHeight="1" x14ac:dyDescent="0.3"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</row>
    <row r="90" spans="2:21" ht="34.950000000000003" customHeight="1" x14ac:dyDescent="0.3">
      <c r="B90" s="161" t="s">
        <v>180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</row>
    <row r="91" spans="2:21" ht="34.950000000000003" customHeight="1" x14ac:dyDescent="0.3"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</row>
    <row r="92" spans="2:21" ht="34.950000000000003" customHeight="1" x14ac:dyDescent="0.3">
      <c r="B92" s="161" t="s">
        <v>181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</row>
    <row r="93" spans="2:21" ht="34.950000000000003" customHeight="1" x14ac:dyDescent="0.3"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</row>
    <row r="94" spans="2:21" s="31" customFormat="1" ht="34.950000000000003" customHeight="1" thickBot="1" x14ac:dyDescent="0.35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2:21" ht="34.950000000000003" customHeight="1" x14ac:dyDescent="0.3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2:21" ht="34.950000000000003" customHeight="1" x14ac:dyDescent="0.3">
      <c r="B96" s="217" t="s">
        <v>182</v>
      </c>
      <c r="C96" s="217"/>
      <c r="D96" s="217"/>
      <c r="E96" s="217"/>
      <c r="F96" s="217"/>
      <c r="G96" s="217"/>
    </row>
    <row r="97" spans="2:21" ht="34.950000000000003" customHeight="1" x14ac:dyDescent="0.3">
      <c r="B97" s="3"/>
      <c r="D97" s="3"/>
    </row>
    <row r="98" spans="2:21" ht="34.950000000000003" customHeight="1" x14ac:dyDescent="0.3">
      <c r="B98" s="161" t="s">
        <v>183</v>
      </c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</row>
    <row r="99" spans="2:21" ht="34.950000000000003" customHeight="1" x14ac:dyDescent="0.3"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</row>
    <row r="100" spans="2:21" ht="34.950000000000003" customHeight="1" x14ac:dyDescent="0.3">
      <c r="B100" s="161" t="s">
        <v>184</v>
      </c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</row>
    <row r="101" spans="2:21" ht="34.950000000000003" customHeight="1" x14ac:dyDescent="0.3"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</row>
    <row r="102" spans="2:21" ht="34.950000000000003" customHeight="1" x14ac:dyDescent="0.3">
      <c r="B102" s="161" t="s">
        <v>185</v>
      </c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</row>
    <row r="103" spans="2:21" ht="34.950000000000003" customHeight="1" x14ac:dyDescent="0.3"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</row>
    <row r="104" spans="2:21" ht="34.950000000000003" customHeight="1" x14ac:dyDescent="0.4">
      <c r="B104" s="21" t="s">
        <v>186</v>
      </c>
    </row>
    <row r="105" spans="2:21" ht="34.950000000000003" customHeight="1" x14ac:dyDescent="0.4">
      <c r="B105" s="21" t="s">
        <v>187</v>
      </c>
    </row>
    <row r="107" spans="2:21" ht="34.950000000000003" customHeight="1" x14ac:dyDescent="0.3">
      <c r="F107" s="218" t="s">
        <v>188</v>
      </c>
      <c r="G107" s="218"/>
      <c r="H107" s="218"/>
      <c r="I107" s="219" t="s">
        <v>189</v>
      </c>
      <c r="J107" s="219"/>
      <c r="K107" s="219"/>
      <c r="L107" s="219"/>
      <c r="M107" s="219"/>
    </row>
    <row r="108" spans="2:21" ht="34.950000000000003" customHeight="1" x14ac:dyDescent="0.3">
      <c r="F108" s="144" t="s">
        <v>190</v>
      </c>
      <c r="G108" s="144"/>
      <c r="H108" s="144"/>
      <c r="I108" s="213">
        <v>12000</v>
      </c>
      <c r="J108" s="213"/>
      <c r="K108" s="213"/>
      <c r="L108" s="3" t="s">
        <v>191</v>
      </c>
    </row>
    <row r="109" spans="2:21" ht="34.950000000000003" customHeight="1" x14ac:dyDescent="0.3">
      <c r="F109" s="144" t="s">
        <v>192</v>
      </c>
      <c r="G109" s="144"/>
      <c r="H109" s="144"/>
      <c r="I109" s="214">
        <v>6</v>
      </c>
      <c r="J109" s="214"/>
      <c r="K109" s="214"/>
      <c r="L109" s="3" t="s">
        <v>193</v>
      </c>
    </row>
    <row r="110" spans="2:21" ht="34.950000000000003" customHeight="1" x14ac:dyDescent="0.3">
      <c r="F110" s="215" t="s">
        <v>194</v>
      </c>
      <c r="G110" s="215"/>
      <c r="H110" s="215"/>
      <c r="I110" s="216">
        <f>I108*I109</f>
        <v>72000</v>
      </c>
      <c r="J110" s="216"/>
      <c r="K110" s="216"/>
    </row>
  </sheetData>
  <mergeCells count="211">
    <mergeCell ref="B79:U80"/>
    <mergeCell ref="B82:U83"/>
    <mergeCell ref="B84:U85"/>
    <mergeCell ref="B87:U88"/>
    <mergeCell ref="B90:U91"/>
    <mergeCell ref="B92:U93"/>
    <mergeCell ref="B60:U61"/>
    <mergeCell ref="B64:G64"/>
    <mergeCell ref="B67:U68"/>
    <mergeCell ref="B69:U70"/>
    <mergeCell ref="B71:U72"/>
    <mergeCell ref="F108:H108"/>
    <mergeCell ref="I108:K108"/>
    <mergeCell ref="F109:H109"/>
    <mergeCell ref="I109:K109"/>
    <mergeCell ref="F110:H110"/>
    <mergeCell ref="I110:K110"/>
    <mergeCell ref="B96:G96"/>
    <mergeCell ref="B98:U99"/>
    <mergeCell ref="B100:U101"/>
    <mergeCell ref="B102:U103"/>
    <mergeCell ref="F107:H107"/>
    <mergeCell ref="I107:M107"/>
    <mergeCell ref="C55:E57"/>
    <mergeCell ref="F55:I55"/>
    <mergeCell ref="J55:K55"/>
    <mergeCell ref="R55:U55"/>
    <mergeCell ref="X55:AA55"/>
    <mergeCell ref="AF55:AI55"/>
    <mergeCell ref="B73:U73"/>
    <mergeCell ref="F56:I56"/>
    <mergeCell ref="J56:K56"/>
    <mergeCell ref="R56:U56"/>
    <mergeCell ref="X56:AA56"/>
    <mergeCell ref="AF56:AI56"/>
    <mergeCell ref="F57:I57"/>
    <mergeCell ref="J57:K57"/>
    <mergeCell ref="M57:N57"/>
    <mergeCell ref="O57:P57"/>
    <mergeCell ref="AH52:AI52"/>
    <mergeCell ref="F53:I53"/>
    <mergeCell ref="J53:K53"/>
    <mergeCell ref="M53:N53"/>
    <mergeCell ref="O53:P53"/>
    <mergeCell ref="R53:S53"/>
    <mergeCell ref="T53:U53"/>
    <mergeCell ref="X53:Y53"/>
    <mergeCell ref="Z53:AA53"/>
    <mergeCell ref="AF53:AG53"/>
    <mergeCell ref="AH53:AI53"/>
    <mergeCell ref="F52:I52"/>
    <mergeCell ref="J52:K52"/>
    <mergeCell ref="M52:N52"/>
    <mergeCell ref="O52:P52"/>
    <mergeCell ref="R52:S52"/>
    <mergeCell ref="T52:U52"/>
    <mergeCell ref="X52:Y52"/>
    <mergeCell ref="Z52:AA52"/>
    <mergeCell ref="AF52:AG52"/>
    <mergeCell ref="AF50:AG50"/>
    <mergeCell ref="AH50:AI50"/>
    <mergeCell ref="F51:I51"/>
    <mergeCell ref="J51:K51"/>
    <mergeCell ref="M51:N51"/>
    <mergeCell ref="O51:P51"/>
    <mergeCell ref="R51:S51"/>
    <mergeCell ref="T51:U51"/>
    <mergeCell ref="X51:Y51"/>
    <mergeCell ref="Z51:AA51"/>
    <mergeCell ref="AF51:AG51"/>
    <mergeCell ref="AH51:AI51"/>
    <mergeCell ref="Z47:AA47"/>
    <mergeCell ref="AF47:AG47"/>
    <mergeCell ref="AH47:AI47"/>
    <mergeCell ref="C49:E53"/>
    <mergeCell ref="F49:I49"/>
    <mergeCell ref="J49:K49"/>
    <mergeCell ref="M49:N49"/>
    <mergeCell ref="O49:P49"/>
    <mergeCell ref="R49:S49"/>
    <mergeCell ref="T49:U49"/>
    <mergeCell ref="V49:V53"/>
    <mergeCell ref="X49:Y49"/>
    <mergeCell ref="Z49:AA49"/>
    <mergeCell ref="AF49:AG49"/>
    <mergeCell ref="AH49:AI49"/>
    <mergeCell ref="F50:G50"/>
    <mergeCell ref="H50:I50"/>
    <mergeCell ref="J50:K50"/>
    <mergeCell ref="M50:N50"/>
    <mergeCell ref="O50:P50"/>
    <mergeCell ref="R50:S50"/>
    <mergeCell ref="T50:U50"/>
    <mergeCell ref="X50:Y50"/>
    <mergeCell ref="Z50:AA50"/>
    <mergeCell ref="AF44:AG44"/>
    <mergeCell ref="AH45:AI45"/>
    <mergeCell ref="F46:I46"/>
    <mergeCell ref="J46:K46"/>
    <mergeCell ref="M46:N46"/>
    <mergeCell ref="O46:P46"/>
    <mergeCell ref="R46:S46"/>
    <mergeCell ref="T46:U46"/>
    <mergeCell ref="X46:Y46"/>
    <mergeCell ref="Z46:AA46"/>
    <mergeCell ref="AF46:AG46"/>
    <mergeCell ref="AH46:AI46"/>
    <mergeCell ref="AB43:AB47"/>
    <mergeCell ref="AF43:AG43"/>
    <mergeCell ref="AH43:AI43"/>
    <mergeCell ref="AJ43:AJ47"/>
    <mergeCell ref="F44:G44"/>
    <mergeCell ref="H44:I44"/>
    <mergeCell ref="J44:K44"/>
    <mergeCell ref="M44:N44"/>
    <mergeCell ref="O44:P44"/>
    <mergeCell ref="AH44:AI44"/>
    <mergeCell ref="F45:I45"/>
    <mergeCell ref="J45:K45"/>
    <mergeCell ref="M45:N45"/>
    <mergeCell ref="O45:P45"/>
    <mergeCell ref="R45:S45"/>
    <mergeCell ref="T45:U45"/>
    <mergeCell ref="X45:Y45"/>
    <mergeCell ref="Z45:AA45"/>
    <mergeCell ref="AF45:AG45"/>
    <mergeCell ref="R44:S44"/>
    <mergeCell ref="T44:U44"/>
    <mergeCell ref="X44:Y44"/>
    <mergeCell ref="Z44:AA44"/>
    <mergeCell ref="AD44:AD45"/>
    <mergeCell ref="X41:Y41"/>
    <mergeCell ref="Z41:AA41"/>
    <mergeCell ref="C43:E47"/>
    <mergeCell ref="F43:I43"/>
    <mergeCell ref="J43:K43"/>
    <mergeCell ref="M43:N43"/>
    <mergeCell ref="O43:P43"/>
    <mergeCell ref="R43:S43"/>
    <mergeCell ref="T43:U43"/>
    <mergeCell ref="X43:Y43"/>
    <mergeCell ref="F41:I41"/>
    <mergeCell ref="J41:K41"/>
    <mergeCell ref="M41:N41"/>
    <mergeCell ref="O41:P41"/>
    <mergeCell ref="R41:S41"/>
    <mergeCell ref="T41:U41"/>
    <mergeCell ref="Z43:AA43"/>
    <mergeCell ref="F47:I47"/>
    <mergeCell ref="J47:K47"/>
    <mergeCell ref="M47:N47"/>
    <mergeCell ref="O47:P47"/>
    <mergeCell ref="R47:S47"/>
    <mergeCell ref="T47:U47"/>
    <mergeCell ref="X47:Y47"/>
    <mergeCell ref="O40:P40"/>
    <mergeCell ref="R40:S40"/>
    <mergeCell ref="T40:U40"/>
    <mergeCell ref="X40:Y40"/>
    <mergeCell ref="Z40:AA40"/>
    <mergeCell ref="F39:I39"/>
    <mergeCell ref="J39:K39"/>
    <mergeCell ref="M39:N39"/>
    <mergeCell ref="O39:P39"/>
    <mergeCell ref="R39:S39"/>
    <mergeCell ref="T39:U39"/>
    <mergeCell ref="X35:AA35"/>
    <mergeCell ref="C37:E41"/>
    <mergeCell ref="F37:I37"/>
    <mergeCell ref="J37:K37"/>
    <mergeCell ref="M37:N37"/>
    <mergeCell ref="O37:P37"/>
    <mergeCell ref="R37:S37"/>
    <mergeCell ref="T37:U37"/>
    <mergeCell ref="X37:Y37"/>
    <mergeCell ref="Z37:AA37"/>
    <mergeCell ref="F38:G38"/>
    <mergeCell ref="H38:I38"/>
    <mergeCell ref="J38:K38"/>
    <mergeCell ref="M38:N38"/>
    <mergeCell ref="O38:P38"/>
    <mergeCell ref="R38:S38"/>
    <mergeCell ref="T38:U38"/>
    <mergeCell ref="X38:Y38"/>
    <mergeCell ref="Z38:AA38"/>
    <mergeCell ref="X39:Y39"/>
    <mergeCell ref="Z39:AA39"/>
    <mergeCell ref="F40:I40"/>
    <mergeCell ref="J40:K40"/>
    <mergeCell ref="M40:N40"/>
    <mergeCell ref="C35:F35"/>
    <mergeCell ref="M35:P35"/>
    <mergeCell ref="B16:G16"/>
    <mergeCell ref="B17:U18"/>
    <mergeCell ref="E20:F20"/>
    <mergeCell ref="F21:F28"/>
    <mergeCell ref="I21:K21"/>
    <mergeCell ref="M26:P27"/>
    <mergeCell ref="R35:U35"/>
    <mergeCell ref="B2:E2"/>
    <mergeCell ref="B7:U8"/>
    <mergeCell ref="B10:U11"/>
    <mergeCell ref="B13:K13"/>
    <mergeCell ref="L13:U13"/>
    <mergeCell ref="B14:K14"/>
    <mergeCell ref="L14:U14"/>
    <mergeCell ref="C29:D29"/>
    <mergeCell ref="F29:F32"/>
    <mergeCell ref="G29:J29"/>
    <mergeCell ref="G30:J32"/>
    <mergeCell ref="L30:M3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ÍNDICE</vt:lpstr>
      <vt:lpstr>MAPEAMENTO</vt:lpstr>
      <vt:lpstr>CLASSIFICAÇÃO</vt:lpstr>
      <vt:lpstr>RTB12</vt:lpstr>
      <vt:lpstr>IDENTIFICAÇÃO</vt:lpstr>
      <vt:lpstr>TABELAS</vt:lpstr>
      <vt:lpstr>MATRIZ</vt:lpstr>
      <vt:lpstr>OPERAÇÕES</vt:lpstr>
      <vt:lpstr>LC 214.25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COSTA</dc:creator>
  <cp:lastModifiedBy>ANGELO COSTA</cp:lastModifiedBy>
  <dcterms:created xsi:type="dcterms:W3CDTF">2026-07-05T13:31:12Z</dcterms:created>
  <dcterms:modified xsi:type="dcterms:W3CDTF">2026-07-06T23:50:03Z</dcterms:modified>
</cp:coreProperties>
</file>